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470" activeTab="5"/>
  </bookViews>
  <sheets>
    <sheet name="01. ARCH" sheetId="1" r:id="rId1"/>
    <sheet name="02. ELEC" sheetId="2" r:id="rId2"/>
    <sheet name="03. HVAC" sheetId="3" r:id="rId3"/>
    <sheet name="04. WSS" sheetId="4" r:id="rId4"/>
    <sheet name="05. FP" sheetId="5" r:id="rId5"/>
    <sheet name="RECAPITULAR" sheetId="6" r:id="rId6"/>
  </sheets>
  <definedNames>
    <definedName name="_xlnm.Print_Area" localSheetId="0">'01. ARCH'!$A$1:$F$166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<sst xmlns="http://schemas.openxmlformats.org/spreadsheetml/2006/main" count="1039" uniqueCount="625">
  <si>
    <t>No. of pos.</t>
  </si>
  <si>
    <t>Description of works</t>
  </si>
  <si>
    <t>Unit</t>
  </si>
  <si>
    <t>Quantitiy</t>
  </si>
  <si>
    <t>Price [MKD]</t>
  </si>
  <si>
    <t>Total amount [MKD]</t>
  </si>
  <si>
    <t>PRELIMINARY WORKS</t>
  </si>
  <si>
    <t>1,1</t>
  </si>
  <si>
    <t>Preparation and organization of the construction site in accordance with the site layout plan provided by the contractor.</t>
  </si>
  <si>
    <t>lump sum</t>
  </si>
  <si>
    <t>1,2</t>
  </si>
  <si>
    <t>Fencing of the construction site with a 2.5m high fence, including all necessary elements for information and safety, with dismantling upon completion of construction works.</t>
  </si>
  <si>
    <t>1,3</t>
  </si>
  <si>
    <t>Geodetic setting out of the building</t>
  </si>
  <si>
    <r>
      <rPr>
        <sz val="11"/>
        <color theme="1"/>
        <rFont val="Arial"/>
        <charset val="204"/>
      </rPr>
      <t>m</t>
    </r>
    <r>
      <rPr>
        <vertAlign val="superscript"/>
        <sz val="11"/>
        <color indexed="8"/>
        <rFont val="Arial"/>
        <charset val="204"/>
      </rPr>
      <t>2</t>
    </r>
  </si>
  <si>
    <t>Total</t>
  </si>
  <si>
    <t>2</t>
  </si>
  <si>
    <t>EARTH WORKS</t>
  </si>
  <si>
    <t>2,1</t>
  </si>
  <si>
    <t>Mechanical excavation of soil for the installation of foundations and slabs. The categorization of the soil should be verified by the Geomechanics Report for the site provided by the Investor. In the excavation position, the excavation is assumed to have a slope of 45 degrees. Consideration should also be given to securing the excavations with shoring if necessary (according to the opinion of the authorized Supervising Engineer). Transportation to the landfill should not exceed 20 km.</t>
  </si>
  <si>
    <r>
      <rPr>
        <sz val="11"/>
        <rFont val="Arial"/>
        <charset val="204"/>
      </rPr>
      <t>m</t>
    </r>
    <r>
      <rPr>
        <vertAlign val="superscript"/>
        <sz val="11"/>
        <rFont val="Arial"/>
        <charset val="204"/>
      </rPr>
      <t>3</t>
    </r>
  </si>
  <si>
    <t>2,2</t>
  </si>
  <si>
    <t>Compaction of the subsoil following excavation, including leveling and preparation for the placement of the crushed stone base layer, to achieve the specified modulus of compressibility.</t>
  </si>
  <si>
    <t>2,3</t>
  </si>
  <si>
    <t>Procurement, transport, and spreading of a crushed stone base layer with a total thickness of 40 cm (2 x 20 cm), compacted to achieve a modulus of compressibility of 50 MPa and in accordance with the Structural Design Project and The Geotechnical Elaborate. The base layer is to be placed as backfill beneath the foundations. All works to be carried out in accordance with the drawings and specifications provided in the Structural Design Project.</t>
  </si>
  <si>
    <r>
      <rPr>
        <sz val="11"/>
        <color theme="1"/>
        <rFont val="Arial"/>
        <charset val="204"/>
      </rPr>
      <t>m</t>
    </r>
    <r>
      <rPr>
        <vertAlign val="superscript"/>
        <sz val="11"/>
        <color indexed="8"/>
        <rFont val="Arial"/>
        <charset val="204"/>
      </rPr>
      <t>3</t>
    </r>
  </si>
  <si>
    <t>2,4</t>
  </si>
  <si>
    <t>Procurement, transport, and spreading of a crushed stone base layer with a total thickness of 40 cm (2 x 20 cm), compacted to achieve a modulus of compressibility of 50 MPa in accordance with the Structural Design Project and The Geotechnical Elaborate. The base layer is to be placed as backfill beneath the foundation slab and tie beams. All works shall be executed in accordance with the drawings and specifications provided in the Structural Design Project.</t>
  </si>
  <si>
    <t>2,5</t>
  </si>
  <si>
    <t>Procurement, transport, and backfilling with compaction of suitable material around the foundations and foundation slab.</t>
  </si>
  <si>
    <t>3</t>
  </si>
  <si>
    <t>CONCRETE WORKS</t>
  </si>
  <si>
    <t>NOTE: Procurement of material, transport, and concreting of concrete and reinforced concrete structural elements. The execution of all concrete works is done with concrete produced according to the applicable Macedonian standards and regulations for these works and in accordance with the Construction Project. All positions include all necessary material for formwork.</t>
  </si>
  <si>
    <t>NOTE: For all concrete works planned for the underground levels, the concrete mix recipe with the addition of a waterproofing additive should be considered – as needed. When providing a price for concrete works that require the installation of formwork and scaffolding, these costs must be included in the corresponding position – mandatory.</t>
  </si>
  <si>
    <t>3,1</t>
  </si>
  <si>
    <t>Procurement of material, transport, and execution of a lean concrete base with a thickness of 7+5 cm and concrete MB20, placed under the foundation footings, foundation beams, and foundation slab.</t>
  </si>
  <si>
    <t>3,2</t>
  </si>
  <si>
    <t>Procurement of materials, transportation, and execution of reinforced concrete isolated footings with a thickness of 40 cm using MB30 concrete, including all necessary formwork.</t>
  </si>
  <si>
    <t>3,3</t>
  </si>
  <si>
    <t>Procurement of materials, transportation, and execution of reinforced concrete foundation beams with a height of 18 cm using MB30 concrete, including all necessary formwork.</t>
  </si>
  <si>
    <t>3,4</t>
  </si>
  <si>
    <t>Procurement of materials, transportation, and execution of reinforced concrete foundation slab with a thickness of 12 cm using MB30 concrete, including all necessary formwork.</t>
  </si>
  <si>
    <t>3,5</t>
  </si>
  <si>
    <t xml:space="preserve">Procurement of materials, transportation, and execution of reinforced concrete columns with dimensions 30x40 cm, using MB30 concrete, including all necessary formwork.
</t>
  </si>
  <si>
    <t>3,5,1</t>
  </si>
  <si>
    <t>Ground floor, h=403cm</t>
  </si>
  <si>
    <t>3,5,2</t>
  </si>
  <si>
    <t>Ground floor, h=343cm</t>
  </si>
  <si>
    <t>3,5,3</t>
  </si>
  <si>
    <t>Ground floor, h=360cm</t>
  </si>
  <si>
    <t>3,5,4</t>
  </si>
  <si>
    <t>Ground floor, h=300cm</t>
  </si>
  <si>
    <t>3,6</t>
  </si>
  <si>
    <t xml:space="preserve">Procurement of materials, transportation, and execution of reinforced concrete beams with a height of 26 cm, using MB30 concrete, including all necessary formwork.
</t>
  </si>
  <si>
    <t>3,6,1</t>
  </si>
  <si>
    <t xml:space="preserve">Ground floor </t>
  </si>
  <si>
    <t>3,7</t>
  </si>
  <si>
    <t>Procurement of materials, transportation, and execution of reinforced concrete slab with a thickness of 14 cm, using MB30 concrete, including all necessary formwork.</t>
  </si>
  <si>
    <t>3,7,2</t>
  </si>
  <si>
    <t>Roof slab</t>
  </si>
  <si>
    <t>4</t>
  </si>
  <si>
    <t>REINFORCEMENT WORKS</t>
  </si>
  <si>
    <t>4,1</t>
  </si>
  <si>
    <t xml:space="preserve">Procurement of materials, transportation, stretching, cutting, bending, placement, and tying of ribbed reinforcement B500 for the execution of concrete works, in accordance with the details from the Structural Design Project.
</t>
  </si>
  <si>
    <t>4,1,1</t>
  </si>
  <si>
    <r>
      <rPr>
        <sz val="11"/>
        <color theme="1"/>
        <rFont val="Arial"/>
        <charset val="204"/>
      </rPr>
      <t>up to</t>
    </r>
    <r>
      <rPr>
        <sz val="12.65"/>
        <color theme="1"/>
        <rFont val="Arial"/>
        <charset val="204"/>
      </rPr>
      <t xml:space="preserve"> </t>
    </r>
    <r>
      <rPr>
        <sz val="11"/>
        <color theme="1"/>
        <rFont val="Arial"/>
        <charset val="204"/>
      </rPr>
      <t>Ø12</t>
    </r>
  </si>
  <si>
    <t>kg</t>
  </si>
  <si>
    <t>4,1,2</t>
  </si>
  <si>
    <t>above  Ø12</t>
  </si>
  <si>
    <t>4,2</t>
  </si>
  <si>
    <t>Procurement of materials, transportation, stretching, cutting, bending, placement, and tying of welded wire mesh Q-335 for the execution of concrete works, in accordance with the details from the Structural Design Project.</t>
  </si>
  <si>
    <t>5</t>
  </si>
  <si>
    <t>MASONRY WORKS</t>
  </si>
  <si>
    <t>NOTE: All materials to be incorporated must necessarily comply with the standards and applicable legal regulations valid in Macedonia and the EU. All products must be certified and installed as certified system solutions.</t>
  </si>
  <si>
    <t>5,1</t>
  </si>
  <si>
    <t>Procurement of materials, transportation, and bricklaying with cement mortar on external façade walls made of ceramic blocks with a thickness of 20 cm, including the formation of openings for doors and windows. The price should include all necessary reinforcement, both horizontal and vertical, at the required height during the bricklaying process, as well as the execution of reinforced concrete lintels and transoms at locations where openings for doors and windows are provided.</t>
  </si>
  <si>
    <t>6</t>
  </si>
  <si>
    <t>GYPSUM BOARD WORKS</t>
  </si>
  <si>
    <t>6,1</t>
  </si>
  <si>
    <t>Procurement of materials, transportation, and installation of partition walls mounted on a single substructure made of galvanized metal profiles with a width of 75 mm. The substructure is double-sided, double-layered with gypsum boards with a thickness of 12.5 mm. The intermediate layer is filled with 5 cm thermal insulation and an air gap of 2.5 cm. The total thickness of the partition wall is 12.5 cm. The price should include the UA profiles for reinforcement at positions where there are openings for doors, glass partitions, and windows, as well as all connecting elements necessary to complete the system.</t>
  </si>
  <si>
    <t>6,2</t>
  </si>
  <si>
    <t>Procurement of materials, transportation, and installation of one-sided moisture-resistant partition walls mounted on a single substructure made of galvanized metal profiles with a width of 75 mm. The substructure is single-sided, double-layered with impregnated gypsum boards with a thickness of 12.5 mm, and single-sided, double-layered with gypsum boards with a thickness of 12.5 mm. The intermediate layer is filled with 5 cm thermal insulation and an air gap of 2.5 cm. The total thickness of the partition wall is 12.5 cm. The price should include the UA profiles for reinforcement at positions where there are openings for doors, glass partitions, and windows, as well as all connecting elements necessary to complete the system.</t>
  </si>
  <si>
    <t>6,3</t>
  </si>
  <si>
    <t xml:space="preserve">Procurement of materials, transportation, and installation of moisture-resistant partition walls mounted on a single substructure made of galvanized metal profiles with a width of 75 mm. The substructure is double-sided, double-layered with impregnated gypsum boards with a thickness of 12.5 mm. The intermediate layer is filled with thermal insulation and an air gap. The total thickness of the partition wall is 15 cm. This item includes all connecting elements necessary to complete the system.
</t>
  </si>
  <si>
    <t>7</t>
  </si>
  <si>
    <t>CEILING WORKS</t>
  </si>
  <si>
    <t xml:space="preserve">NOTE: All materials to be incorporated must necessarily comply with the standards and applicable legal regulations valid in Macedonia and the EU. All products must be certified and installed as certified system solutions.
</t>
  </si>
  <si>
    <t>7,1</t>
  </si>
  <si>
    <t xml:space="preserve">Procurement of materials, transportation, and installation of a modular suspended ceiling with dimensions of 60/60 cm, featuring tiles made of compressed mineral wool with a lightly granular texture on the surface. The ceiling has a galvanized metal substructure anchored to a reinforced concrete slab.
</t>
  </si>
  <si>
    <t>8</t>
  </si>
  <si>
    <t>FLOOR WORKS</t>
  </si>
  <si>
    <t>8,1</t>
  </si>
  <si>
    <t>Procurement of materials, transportation, and installation of extruded polystyrene (XPS) with a thickness of 8 cm and a density suitable for floor use of 30 kg/m³. The installation of the thermal insulation must be carried out in accordance with the manufacturer's instructions.</t>
  </si>
  <si>
    <r>
      <rPr>
        <sz val="11"/>
        <rFont val="Arial"/>
        <charset val="134"/>
      </rPr>
      <t>m</t>
    </r>
    <r>
      <rPr>
        <vertAlign val="superscript"/>
        <sz val="11"/>
        <rFont val="Arial"/>
        <charset val="134"/>
      </rPr>
      <t>2</t>
    </r>
  </si>
  <si>
    <t>8,2</t>
  </si>
  <si>
    <t>Procurement of materials, transportation, and installation of polyethylene (PE) film. The rolls should be installed with an overlap of 10 cm and vertically raised along the wall to the height of the floor. The overlap of the rolls should be sealed with aluminum adhesive tape along the entire length.</t>
  </si>
  <si>
    <t>8,3</t>
  </si>
  <si>
    <t xml:space="preserve">Procurement of materials, transportation, and installation of a cement screed, reinforced with polypropylene fibers in the quantity specified by the manufacturer's instructions, with a thickness of 4-6 cm. The price should include working joints with a width of 4-6 mm and a depth of 1/3 of the concrete thickness, filled with a permanently elastic sealant or rubber. The position must be executed in accordance with all standards and regulations for this type of work.
</t>
  </si>
  <si>
    <t>8,4</t>
  </si>
  <si>
    <t>Procurement of materials, transportation, and installation of rubber-based waterproofing applied in three layers on the floor surface. At the junction with the wall surface, a self-adhesive bandage tape (butyl tape) with a permanently elastic sealant should be provided. The waterproofing should also be applied to the wall surface up to a height of 30 cm.</t>
  </si>
  <si>
    <t>8,5</t>
  </si>
  <si>
    <t>Procurement of materials, transportation, and installation of first-class ceramic floor tiles with a minimum thickness of 0.85 cm. The item includes tile adhesive, necessary internal, external, and finishing metal corner profiles, and filling of the joints with grout. The type of tiles, the method of laying, and grouting are at the discretion of the investor. The quantity is calculated with a distribution allowance of 10%.</t>
  </si>
  <si>
    <t>9</t>
  </si>
  <si>
    <t>PLASTERING WORKS</t>
  </si>
  <si>
    <t>9,1</t>
  </si>
  <si>
    <t>Procurement of materials, transportation, and plastering of interior vertical surfaces with a base coat plaster in two layers (first layer coarse plaster and second layer fine plaster) with a total thickness of 1-2 cm, applied in accordance with the manufacturer's instructions. This item includes galvanized corner profiles for corner protection. The use of mobile scaffolding is also provided for this item.</t>
  </si>
  <si>
    <t>9,2</t>
  </si>
  <si>
    <t xml:space="preserve">Procurement of materials, transportation, and plastering of interior vertical surfaces with cement plaster in two layers (first layer coarse plaster and second layer fine plaster) with a total thickness of 1-2 cm, applied in accordance with the manufacturer's instructions. This item includes galvanized corner profiles for corner protection. The use of mobile scaffolding is also provided for this item.
</t>
  </si>
  <si>
    <t>10</t>
  </si>
  <si>
    <t>PAINTING WORKS</t>
  </si>
  <si>
    <t>10,1</t>
  </si>
  <si>
    <t>Procurement of material, transportation, and plastering of vertical interior surfaces. Before starting the plastering, the surface should be primed with a skim base coat. This position includes the use of mobile scaffolding.</t>
  </si>
  <si>
    <t>10,2</t>
  </si>
  <si>
    <t>Procurement of material, transportation, and plastering of horizontal interior surfaces (ceilings). Before starting the plastering, the surface should be primed with a skim base coat. This position includes the use of mobile scaffolding.</t>
  </si>
  <si>
    <t>10,3</t>
  </si>
  <si>
    <t>Procurement of material, transportation, and painting of vertical interior surfaces. The painting should be done with a dispersion paint made from water-based dispersions, applied in two layers, with a color choice made by the Investor. Before starting the painting, the surface should be primed with a paint primer. This position includes the use of mobile scaffolding.</t>
  </si>
  <si>
    <t>10,4</t>
  </si>
  <si>
    <t>Procurement of material, transportation, and painting of horizontal interior surfaces (ceilings). The painting should be done with a dispersion paint made from water-based dispersions, applied in two layers, with a color choice made by the Investor. Before starting the painting, the surface should be primed with a paint primer. This position includes the use of mobile scaffolding.</t>
  </si>
  <si>
    <t>11</t>
  </si>
  <si>
    <t>CERAMIC WORKS</t>
  </si>
  <si>
    <t>11,1</t>
  </si>
  <si>
    <t xml:space="preserve">Procurement of material, transportation, and installation of first-class ceramic wall tiles with a minimum thickness of 0.7 cm, applied up to the height of the suspended ceiling. The position also includes tile adhesive, necessary internal, external, and finishing metal corner trims, and joint filling with grout. The arrangement and grouting method are at the discretion of the Investor. The quantity is calculated with a 10% waste allowance.
</t>
  </si>
  <si>
    <t>11,2</t>
  </si>
  <si>
    <t>Procurement, transportation, and installation of ceramic tile skirting with a thickness of 1 cm and a height of 10 cm around the perimeter of rooms with ceramic tile flooring. The position includes tile adhesive, joint filling with grout, and aluminum corner trims. The quantity is calculated with a 10% waste allowance.</t>
  </si>
  <si>
    <t>m'</t>
  </si>
  <si>
    <t>12</t>
  </si>
  <si>
    <t>INSULATION WORKS</t>
  </si>
  <si>
    <t>NOTE: Waterproofing in the underground layers must be offered as a system-certified solution in all its components, with all necessary certificates. Before execution, the waterproofing solution must be proposed and presented to the supervision and the investor. The system solution should cover works for securing horizontal and vertical waterproofing.</t>
  </si>
  <si>
    <t>12,1</t>
  </si>
  <si>
    <t xml:space="preserve">Procurement of material, transportation, and installation of a vapor barrier, three-layer, reinforced, and resistant to tearing and aging. The rolls should be installed with an overlap of 10 cm and vertically raised along the wall and installations by 10 cm. The overlap of the rolls, as well as penetrations for installations, should be sealed with aluminum adhesive tape along the entire length.
</t>
  </si>
  <si>
    <r>
      <rPr>
        <sz val="11"/>
        <color theme="1"/>
        <rFont val="Arial"/>
        <charset val="204"/>
      </rPr>
      <t>m</t>
    </r>
    <r>
      <rPr>
        <vertAlign val="superscript"/>
        <sz val="11"/>
        <color theme="1"/>
        <rFont val="Arial"/>
        <charset val="204"/>
      </rPr>
      <t>2</t>
    </r>
  </si>
  <si>
    <t>12,2</t>
  </si>
  <si>
    <t>Procurement of material, transportation, preparation, and installation of a three-layer highly vapor-permeable waterproof roofing membrane, composed of 2 polypropylene fabrics and a functional polypropylene layer that allows water vapor permeability and water resistance. The waterproofing should be installed with an overlap of at least 10 cm.</t>
  </si>
  <si>
    <t>12,3</t>
  </si>
  <si>
    <t>Procurement of material, transportation, and installation of thermal insulation made of rock wool with a density of 30-40 kg/m³ and a total thickness of 15 cm, arranged in two layers of 10 cm and 5 cm, to address thermal bridging. The thermal insulation is fixed to the concrete slab with bolting.</t>
  </si>
  <si>
    <t>12,4</t>
  </si>
  <si>
    <t>Procurement of material, transportation, and installation of extruded polystyrene (XPS) with a thickness of 2 cm and a density of 30-40 kg/m³, applied to the foundations as protection for the waterproofing. The installation of the thermal insulation should be carried out in accordance with the manufacturer's instructions.</t>
  </si>
  <si>
    <t>12,5</t>
  </si>
  <si>
    <t>Procurement of material, transportation, and installation of vertical waterproofing using an elastomeric waterproofing tape made of high-quality bitumen compound, enhanced with elastomers (SBS) and polyester felt inserts, with a thickness of 3-5 mm. The tape is applied on a previously cleaned substrate and primed with a bitumen-based primer containing solvents. The bitumen tape is installed by welding across the entire surface with a 10 cm overlap between the tapes. The installation of the waterproofing should be carried out in accordance with the manufacturer's instructions.</t>
  </si>
  <si>
    <t>12,6</t>
  </si>
  <si>
    <t>Procurement of material, transportation, and installation of horizontal waterproofing using an elastomeric waterproofing tape made of high-quality bitumen compound, enhanced with elastomers (SBS) and polyester felt inserts, with a thickness of 3-5 mm. The tape is applied on a previously cleaned substrate and primed with a bitumen-based primer containing solvents. The bitumen tape is installed by welding across the entire surface with a 10 cm overlap between the tapes. The installation of the waterproofing should be carried out in accordance with the manufacturer's instructions.</t>
  </si>
  <si>
    <t>12,7</t>
  </si>
  <si>
    <t>Procurement of material, transportation, and installation of rubber-based waterproofing, applied in three layers on the wall surfaces in the kitchen and bathrooms. The installation of the waterproofing should be carried out in accordance with the manufacturer's instructions.</t>
  </si>
  <si>
    <t>13</t>
  </si>
  <si>
    <t>CARPENTRY WORKS</t>
  </si>
  <si>
    <t>13,1</t>
  </si>
  <si>
    <t xml:space="preserve">Procurement of material, transportation, and installation of OSB-3 boards as the final covering (flooring) of the building, with a thickness of 15 mm, including all necessary joints with the wooden structure.
</t>
  </si>
  <si>
    <t>13,2</t>
  </si>
  <si>
    <t>Procurement of material, manufacturing, transportation, and installation of a wooden substructure for the installation of the roof covering. The substructure is made of wooden battens with dimensions of 5/3 cm, placed in two directions, with the first row having a center-to-center distance of 45 cm and the second row at a distance of 45 cm. The position also includes all necessary connecting elements.</t>
  </si>
  <si>
    <t>13,3</t>
  </si>
  <si>
    <t>Procurement of material, transportation, manufacturing, and installation of a wooden roof structure made of pine wood with beams of profile dimensions 5x16 cm, first class, including all connections of the wooden load-bearing elements of the roof, prepared according to carpentry standards using wedges, screws, and all other steel elements to reinforce the joints. The installation also includes embedding steel anchors into the reinforced concrete structure and securing the roof timber to the reinforced concrete construction. The anchors must be protected with an anti-corrosive coating. The timber should be treated with a non-washable impregnation solution designed for long-term preventive protection of wooden roof structures against wood pests.</t>
  </si>
  <si>
    <t>ROOFING WORKS</t>
  </si>
  <si>
    <t>Procurement of material, transportation, cutting, and installation of the final roof finish made of corrugated, galvanized, and plastisol-coated steel sheets with a thickness of 0.6 mm. The position includes all necessary connecting elements. The color of the sheet is to be chosen by the Investor.</t>
  </si>
  <si>
    <t>Procurement of material, cutting, transportation, and installation of flat, plastisol-coated steel sheets for roofing trims with a thickness of 0.6 mm. The sheets are to be installed at various positions, with different developed widths depending on the installation details. The position also includes all necessary connecting elements. The color of the sheet is to be chosen by the Investor.</t>
  </si>
  <si>
    <t>14,2,1</t>
  </si>
  <si>
    <t>Edge cladding with a profile width of 43cm.</t>
  </si>
  <si>
    <t>STEEL SHEET WORKS</t>
  </si>
  <si>
    <t>15,1</t>
  </si>
  <si>
    <t>Procurement of material, transportation, manufacturing, and installation of vertical gutters made of plastisol-coated steel sheets with a thickness of 0.6 mm, with a circular cross-section and dimensions of ∅160 mm, in a color chosen by the investor. The installation includes necessary overlaps, connections to the horizontal gutter, shaped elements, hardware, and gutter brackets.</t>
  </si>
  <si>
    <t>15,2</t>
  </si>
  <si>
    <t>Procurement of material, transportation, manufacturing, and installation of horizontal gutters with an expanded width of 75 cm, made of plastisol-coated steel sheets with a thickness of 0.6 mm, with a cross-section and dimensions of 100/250 mm. The installation includes all necessary fasteners, supports, corners, covers, and drip edge cladding with an expanded width of 32 cm. The color of the steel is to be chosen by the Investor.</t>
  </si>
  <si>
    <t>16</t>
  </si>
  <si>
    <t>FACADE WORKS</t>
  </si>
  <si>
    <t>16,1</t>
  </si>
  <si>
    <t xml:space="preserve">Procurement of material, transportation, and installation of a contact facade made from materials with an ETA certificate, in accordance with all technical regulations for the execution of such work.
</t>
  </si>
  <si>
    <t>1. Vapor-permeable cement-based adhesive, specially formulated for stone wool. The adhesive has high adhesion and is resistant to mechanical stress and temperature changes. Its vapor permeability prevents moisture accumulation.</t>
  </si>
  <si>
    <t>2. Thermal insulation board made of stone wool with a density of 130-160 kg/m³ and a thickness of 10 cm, complete with metal anchors for fastening.</t>
  </si>
  <si>
    <t>3.Rabitz mesh (fiberglass fabric), alkali-resistant, in accordance with the ETICS system, crack- and impact-resistant, together with layers of bonding compound that is elastic and resistant to stress, cracking, and mechanical damage.</t>
  </si>
  <si>
    <t>4.Finish coat of structural acrylic plaster based on synthetic resins and solvents, applied in three layers (color to be chosen by the investor), resistant to weathering, dirt, elastic, and durable against mechanical impact.</t>
  </si>
  <si>
    <t>At all right angles on the facade, including those around window openings, PVC corner trims with mesh should be used.</t>
  </si>
  <si>
    <t>16,2</t>
  </si>
  <si>
    <t>Procurement, transportation, and installation of window reveals and lintels around window openings made of stone wool with a density of 130-160 kg/m³ and a thickness of 2 cm. The contact facade consists of materials with an ETA certificate, in accordance with all applicable technical regulations for the execution of such work. This position also includes all other components necessary to complete the contact facade, as specified in position 18.1.</t>
  </si>
  <si>
    <t>16,3</t>
  </si>
  <si>
    <t xml:space="preserve">Aluminium window sill
</t>
  </si>
  <si>
    <t>16,4</t>
  </si>
  <si>
    <t>Procurement of material, transportation, and installation of an initial aluminum trim, fixed with screws at the bottom of the wall along the perimeter of the building. The trim serves as a support for the first row of stone wool boards with a thickness of 10 cm.</t>
  </si>
  <si>
    <t>16,5</t>
  </si>
  <si>
    <t>Procurement of material, transportation, and installation of a finishing aluminum trim with a drainage edge, fixed with screws at the top of the insulation system. This trim serves to seal the system and prevent water penetration.</t>
  </si>
  <si>
    <t>17</t>
  </si>
  <si>
    <t>WINDOWS AND DOORS</t>
  </si>
  <si>
    <t>PVC FACADE JOINERY</t>
  </si>
  <si>
    <t>17,1</t>
  </si>
  <si>
    <t>Procurement of material, transportation, and installation of windows made from five-chamber PVC profiles.
Glazing with thermopane glass 4+16+4, with a heat transfer coefficient of Uw=1.1 W(m²K). The windows are equipped with standard hardware according to their intended use. The color of the profiles is chosen by the Investor. Details are according to the joinery diagram.</t>
  </si>
  <si>
    <t>17,1,4</t>
  </si>
  <si>
    <r>
      <rPr>
        <b/>
        <sz val="11"/>
        <rFont val="Arial"/>
        <charset val="134"/>
      </rPr>
      <t>POS. П1</t>
    </r>
    <r>
      <rPr>
        <sz val="11"/>
        <rFont val="Arial"/>
        <charset val="134"/>
      </rPr>
      <t xml:space="preserve"> dimensions 300/130cм </t>
    </r>
  </si>
  <si>
    <t>piece</t>
  </si>
  <si>
    <t>17,1,5</t>
  </si>
  <si>
    <r>
      <rPr>
        <b/>
        <sz val="11"/>
        <rFont val="Arial"/>
        <charset val="134"/>
      </rPr>
      <t>POS. П2</t>
    </r>
    <r>
      <rPr>
        <sz val="11"/>
        <rFont val="Arial"/>
        <charset val="134"/>
      </rPr>
      <t xml:space="preserve"> dimensions 155/130cм </t>
    </r>
  </si>
  <si>
    <r>
      <rPr>
        <b/>
        <sz val="11"/>
        <rFont val="Arial"/>
        <charset val="134"/>
      </rPr>
      <t>POS. П3</t>
    </r>
    <r>
      <rPr>
        <sz val="11"/>
        <rFont val="Arial"/>
        <charset val="134"/>
      </rPr>
      <t xml:space="preserve"> dimensions 70/50cм </t>
    </r>
  </si>
  <si>
    <r>
      <rPr>
        <b/>
        <sz val="11"/>
        <rFont val="Arial"/>
        <charset val="134"/>
      </rPr>
      <t>POS. П4</t>
    </r>
    <r>
      <rPr>
        <sz val="11"/>
        <rFont val="Arial"/>
        <charset val="134"/>
      </rPr>
      <t xml:space="preserve"> dimensions 100/130cм </t>
    </r>
  </si>
  <si>
    <t>17,2</t>
  </si>
  <si>
    <t>Procurement of material, transportation, and installation of single-leaf exterior doors NV1 and NV2. The frame and door leaf are made of galvanized steel profiles.
The opening system is with hinges with ball bearings. The door is equipped with standard hardware according to its intended use, with the door wing opening at a 90° angle in the direction of evacuation. Details are according to the joinery diagram.</t>
  </si>
  <si>
    <t>17,2,1</t>
  </si>
  <si>
    <r>
      <rPr>
        <b/>
        <sz val="11"/>
        <rFont val="Arial"/>
        <charset val="134"/>
      </rPr>
      <t xml:space="preserve">POS. НВ1 </t>
    </r>
    <r>
      <rPr>
        <sz val="11"/>
        <rFont val="Arial"/>
        <charset val="134"/>
      </rPr>
      <t xml:space="preserve">dimensions 120/210cм </t>
    </r>
  </si>
  <si>
    <t>17,2,2</t>
  </si>
  <si>
    <r>
      <rPr>
        <b/>
        <sz val="11"/>
        <rFont val="Arial"/>
        <charset val="134"/>
      </rPr>
      <t xml:space="preserve">POS. НВ2 </t>
    </r>
    <r>
      <rPr>
        <sz val="11"/>
        <rFont val="Arial"/>
        <charset val="134"/>
      </rPr>
      <t xml:space="preserve">dimensions 80/210cм </t>
    </r>
  </si>
  <si>
    <t>FIRE RESISTANCE DOORS</t>
  </si>
  <si>
    <t>17,3</t>
  </si>
  <si>
    <t>Procurement of material, fabrication, transportation, and installation of a single-leaf fire door with a fire resistance of 90 minutes. The door is made of thick-walled metal and filled with thermally insulating material. The opening system is with hinges with ball bearings. The door is equipped with a cylinder lock with three keys and a double-sided handle, with the door leaf opening at a 90° angle. This position includes sealing with an expanding tape at the contact points with the wall surface.</t>
  </si>
  <si>
    <t>17,3,1</t>
  </si>
  <si>
    <r>
      <rPr>
        <b/>
        <sz val="11"/>
        <rFont val="Arial"/>
        <charset val="134"/>
      </rPr>
      <t xml:space="preserve">POS. ПП1 </t>
    </r>
    <r>
      <rPr>
        <sz val="11"/>
        <rFont val="Arial"/>
        <charset val="134"/>
      </rPr>
      <t xml:space="preserve">dimensions 100/210cм </t>
    </r>
  </si>
  <si>
    <t>INTERIOR DOORS</t>
  </si>
  <si>
    <t>17,4</t>
  </si>
  <si>
    <t>Procurement of material, fabrication, transportation, and installation of internal single-leaf doors. The frame and door leaf are made of medium-density fiberboard (MDF) and filled with thermally insulating material. The veneer is finished with a color of the Investor’s choice, lacquered with a transparent matte finish in three layers. The opening system uses hinges with ball bearings. The doors are equipped with standard hardware according to their intended use, and a double-sided handle made of galvanized steel. Details are according to the joinery diagram.</t>
  </si>
  <si>
    <t xml:space="preserve"> </t>
  </si>
  <si>
    <t>17,4,1</t>
  </si>
  <si>
    <r>
      <rPr>
        <b/>
        <sz val="11"/>
        <rFont val="Arial"/>
        <charset val="134"/>
      </rPr>
      <t>POS. В1</t>
    </r>
    <r>
      <rPr>
        <sz val="11"/>
        <rFont val="Arial"/>
        <charset val="134"/>
      </rPr>
      <t xml:space="preserve"> dimensions 100/210cм </t>
    </r>
  </si>
  <si>
    <t>17,4,2</t>
  </si>
  <si>
    <r>
      <rPr>
        <b/>
        <sz val="11"/>
        <rFont val="Arial"/>
        <charset val="134"/>
      </rPr>
      <t>POS. В2</t>
    </r>
    <r>
      <rPr>
        <sz val="11"/>
        <rFont val="Arial"/>
        <charset val="134"/>
      </rPr>
      <t xml:space="preserve"> dimensions 80/210cм </t>
    </r>
  </si>
  <si>
    <t>17,4,3</t>
  </si>
  <si>
    <r>
      <rPr>
        <b/>
        <sz val="11"/>
        <rFont val="Arial"/>
        <charset val="134"/>
      </rPr>
      <t>POS. В3</t>
    </r>
    <r>
      <rPr>
        <sz val="11"/>
        <rFont val="Arial"/>
        <charset val="134"/>
      </rPr>
      <t xml:space="preserve"> dimensions 70/210cм </t>
    </r>
  </si>
  <si>
    <t>RECAPITULATION</t>
  </si>
  <si>
    <t>Construction and Construction-Craft Works</t>
  </si>
  <si>
    <t xml:space="preserve"> Description of position</t>
  </si>
  <si>
    <t>Total Price [MKD]</t>
  </si>
  <si>
    <t>14</t>
  </si>
  <si>
    <t>15</t>
  </si>
  <si>
    <t>Subtotal (MKD)</t>
  </si>
  <si>
    <t>18% VAT (MKD)</t>
  </si>
  <si>
    <t>Grand total (MKD)</t>
  </si>
  <si>
    <t>Prepared by:</t>
  </si>
  <si>
    <t>Andrej Proshevski, M.Arch</t>
  </si>
  <si>
    <t>__________________________</t>
  </si>
  <si>
    <t>No</t>
  </si>
  <si>
    <t>SCOPE OF WORK</t>
  </si>
  <si>
    <t>Unit of measure</t>
  </si>
  <si>
    <t>Quantity</t>
  </si>
  <si>
    <t>Unit price (MKD)</t>
  </si>
  <si>
    <t>TOTAL (MKD)</t>
  </si>
  <si>
    <r>
      <rPr>
        <sz val="10"/>
        <rFont val="Arial"/>
        <charset val="204"/>
      </rPr>
      <t xml:space="preserve">Note: For all descriptions referring to manufacturers or standards, the term "equivalent" applies. This means that the product or material offered as a substitute must have the same or better technical characteristics as those specified in the original description. This applies to all items in the bill of quantities. Furthermore, the contractor may propose equivalent solutions that achieve the same or similar performance in order to obtain more efficient and optimized results.
</t>
    </r>
    <r>
      <rPr>
        <sz val="11"/>
        <rFont val="Arial"/>
        <charset val="134"/>
      </rPr>
      <t xml:space="preserve">
</t>
    </r>
  </si>
  <si>
    <t>HIGH VOLTAGE INSTALLATION- TOOL GATE</t>
  </si>
  <si>
    <t xml:space="preserve">POWER CABLES AND DISTRIBUTION BOARD
</t>
  </si>
  <si>
    <t>With each cabinet/distribution panel, a certificate for type-tested cabinet/distribution panel, electrical equipment, a test report, and a certificate from the manufacturer for the license as an authorized Panel Builder in accordance with IEC 61439-2, and in compliance with RoHS directives, shall be provided. The cabinet/distribution panel shall be assembled according to the project documentation.</t>
  </si>
  <si>
    <r>
      <rPr>
        <sz val="10"/>
        <rFont val="Arial"/>
        <charset val="204"/>
      </rPr>
      <t xml:space="preserve">Procurement, transport, and installation of a wall-mounted distribution panel module with IP40 protection, equipped with built-in terminal blocks for PE and N, with a transparent door, all according to IEC60670-24 standard. Installed at a height of 1.8m with the following built-in equipment:
</t>
    </r>
    <r>
      <rPr>
        <b/>
        <sz val="10"/>
        <rFont val="Arial"/>
        <charset val="204"/>
      </rPr>
      <t>RT-Port_M (РТ-Порт_M)</t>
    </r>
    <r>
      <rPr>
        <sz val="10"/>
        <rFont val="Arial"/>
        <charset val="204"/>
      </rPr>
      <t xml:space="preserve">
-1 pcs. Triple-pole automatic circuit breaker 63A with magnetic and thermal trip, and remote disconnect switch with In=40A
-1 pcs. FID switch 25A, 4p, 0.03A
-1 pcs. Automatic circuit breaker B10A, 1p
-13 pcs. Automatic circuit breaker B16A, 1p
-1 pcs. Automatic circuit breaker C16A, 3p
-1 pcs. Automatic circuit breaker C16A, 1p
-1 pcs. Single-line schematic diagram in a plastic pocket
-20% reserved space
-Minor unspecified materials</t>
    </r>
  </si>
  <si>
    <r>
      <rPr>
        <sz val="10"/>
        <rFont val="Arial"/>
        <charset val="204"/>
      </rPr>
      <t xml:space="preserve">Procurement, transport, and installation of a wall-mounted distribution panel module with IP40 protection, equipped with built-in terminal blocks for PE and N, with a transparent door, all according to IEC60670-24 standard. Installed at a height of 1.8m with the following built-in equipment:
</t>
    </r>
    <r>
      <rPr>
        <b/>
        <sz val="10"/>
        <rFont val="Arial"/>
        <charset val="204"/>
      </rPr>
      <t>DRT-Port_A (ДРТ-Порт_A)
-</t>
    </r>
    <r>
      <rPr>
        <sz val="10"/>
        <rFont val="Arial"/>
        <charset val="204"/>
      </rPr>
      <t>1 pcs. Triple-pole automatic circuit breaker 63A with magnetic and thermal trip and remote disconnect switch with In=50A
-3 pcs. Automatic circuit breaker B10A, 1p
-9 pcs. Automatic circuit breaker B16A, 1p
-4 pcs. Automatic circuit breaker C20A, 3p
-1 pcs. Single-line schematic diagram in a plastic pocket
-20% reserved space
-Minor unspecified materials</t>
    </r>
  </si>
  <si>
    <r>
      <rPr>
        <sz val="10"/>
        <rFont val="Arial"/>
        <charset val="204"/>
      </rPr>
      <t xml:space="preserve">Procurement, transport, and installation of a wall-mounted distribution panel module with IP40 protection, equipped with built-in terminal blocks for PE and N, with a transparent door, all according to IEC60670-24 standard. Installed at a height of 1.8m with the following built-in equipment:
</t>
    </r>
    <r>
      <rPr>
        <b/>
        <sz val="10"/>
        <rFont val="Arial"/>
        <charset val="204"/>
      </rPr>
      <t>DRT-1/2/3/4_A (ДРТ-1/2/3/4_A)</t>
    </r>
    <r>
      <rPr>
        <sz val="10"/>
        <rFont val="Arial"/>
        <charset val="204"/>
      </rPr>
      <t xml:space="preserve">
-1 pcs. Busbar switch 20A, 3-pole (1-0)
-1 pcs. Automatic circuit breaker B10A, 1-pole
-6 pcs. Automatic circuit breaker B16A, 1-pole
-20% reserved space
-Minor unspecified materials</t>
    </r>
  </si>
  <si>
    <t xml:space="preserve">PVC rigid conduit Ø100mm, length = 3m, for building entry.
</t>
  </si>
  <si>
    <t>Rigid HDPE pipe Ø110mm, for installation crossing under the road.</t>
  </si>
  <si>
    <t>m.</t>
  </si>
  <si>
    <t>Pipe Ø32mm for routing installations to toll booths.</t>
  </si>
  <si>
    <t>m</t>
  </si>
  <si>
    <t>Excavation of a trench with dimensions 0.8m height x 0.4m width, complete with backfilling and compaction of soil with sand and a plastic cover (liner) along the entire length.</t>
  </si>
  <si>
    <r>
      <rPr>
        <sz val="10"/>
        <rFont val="Arial"/>
        <charset val="204"/>
      </rPr>
      <t xml:space="preserve">Procurement and installation of a power supply cable to the distribution panel RT-Port._M. (РТ-Порт._M). Complete cable connection assembly including all necessary materials, using </t>
    </r>
    <r>
      <rPr>
        <b/>
        <sz val="10"/>
        <rFont val="Arial"/>
        <charset val="204"/>
      </rPr>
      <t xml:space="preserve">NYY-J-5x10mm² </t>
    </r>
    <r>
      <rPr>
        <sz val="10"/>
        <rFont val="Arial"/>
        <charset val="204"/>
      </rPr>
      <t>cable. The cable is routed through an underground trench. Payment is made per meter for the complete installation.</t>
    </r>
  </si>
  <si>
    <r>
      <rPr>
        <sz val="10"/>
        <rFont val="Arial"/>
        <charset val="204"/>
      </rPr>
      <t xml:space="preserve">Procurement and installation of power supply cable to distribution board </t>
    </r>
    <r>
      <rPr>
        <b/>
        <sz val="10"/>
        <rFont val="Arial"/>
        <charset val="204"/>
      </rPr>
      <t xml:space="preserve">DRT-Port_A. (ДРТ-Порт_A.). </t>
    </r>
    <r>
      <rPr>
        <sz val="10"/>
        <rFont val="Arial"/>
        <charset val="204"/>
      </rPr>
      <t xml:space="preserve">Complete cable connection including all necessary materials, using cable </t>
    </r>
    <r>
      <rPr>
        <b/>
        <sz val="10"/>
        <rFont val="Arial"/>
        <charset val="204"/>
      </rPr>
      <t>NYY-J-5x16mm²</t>
    </r>
    <r>
      <rPr>
        <sz val="10"/>
        <rFont val="Arial"/>
        <charset val="204"/>
      </rPr>
      <t>. The cable is laid in an underground trench. Payment is per meter for the complete installation.</t>
    </r>
  </si>
  <si>
    <r>
      <rPr>
        <sz val="10"/>
        <rFont val="Arial"/>
        <charset val="204"/>
      </rPr>
      <t xml:space="preserve">Installation of power supply cable to distribution board </t>
    </r>
    <r>
      <rPr>
        <b/>
        <sz val="10"/>
        <rFont val="Arial"/>
        <charset val="204"/>
      </rPr>
      <t>DRT-1/2/3/4_A (ДРТ-1/2/3/4_A.).</t>
    </r>
    <r>
      <rPr>
        <sz val="10"/>
        <rFont val="Arial"/>
        <charset val="204"/>
      </rPr>
      <t xml:space="preserve"> Complete cable connection with all necessary materials, using cable </t>
    </r>
    <r>
      <rPr>
        <b/>
        <sz val="10"/>
        <rFont val="Arial"/>
        <charset val="204"/>
      </rPr>
      <t>NYY-J-5x4mm².</t>
    </r>
    <r>
      <rPr>
        <sz val="10"/>
        <rFont val="Arial"/>
        <charset val="204"/>
      </rPr>
      <t xml:space="preserve"> The cable is laid in an underground trench. Payment is per meter for the complete installation.</t>
    </r>
  </si>
  <si>
    <t>Total:</t>
  </si>
  <si>
    <t>ELECTRICAL LIGHTING INSTALLATION</t>
  </si>
  <si>
    <t>Procurement, delivery and laying of conductors for the installation of lighting points of the following type:
NHXMH - J 3x1.5mm²
The cable for the luminaires will be partially routed in a suspended ceiling and cable trays, and partially in walls under plaster. Cables to the switches will be routed in walls under plaster using appropriate plastic flexible conduits.
The price is per linear meter and includes the cable, flexible conduit, auxiliary installation material, and electrical connection on both ends.</t>
  </si>
  <si>
    <t>Supply, delivery, and installation of LED linear luminaire, 36W, 5690 lm, 4000K, IP66. Mounted on base marked as A. Payment per unit.</t>
  </si>
  <si>
    <t>Supply, delivery, and installation of LED surface-mounted round luminaire, 19W, 2000 lm, 4000K, with built-in sensor, MAUVE. Mounted on base marked as B(Б). Payment per unit.</t>
  </si>
  <si>
    <t>Supply, delivery, and installation of LED surface-mounted round luminaire, 19W, 2000 lm, 4000K. Mounted on base marked as V(В). Payment per unit.</t>
  </si>
  <si>
    <t>Supply, delivery, and installation of LED recessed round luminaire, LED linear luminaire, 47.4W, 8020 lm, 4000K, IP66. Mounted on base marked as G (Г). Payment per unit.</t>
  </si>
  <si>
    <t>Supply, delivery, and installation of LED recessed round light fixture, 15.2W, 2000lm, 4000K. Mounted on a base marked as D (Д). Payment per unit.</t>
  </si>
  <si>
    <t xml:space="preserve">Supply, delivery, and installation of a standard modular wall switch, complete with mounting box, spacer, and cover plate from a reputable manufacturer. Payment per unit, including electrical connection.
</t>
  </si>
  <si>
    <t>Supply, delivery, and installation of a series modular wall switch, complete with mounting box, spacer, and cover plate from a reputable manufacturer. Payment per unit, including electrical connectio</t>
  </si>
  <si>
    <t>Supply, delivery, and installation of AC modular wall switch, complete with mounting box, spacer, and cover plate from a reputable manufacturer. Payment per unit, including electrical connection.</t>
  </si>
  <si>
    <t>Preparation of a photometric calculation in accordance with the photometric analysis included in the project documentation and the offered luminaires. The photometric calculation shall demonstrate that the proposed luminaires provide an illumination level that meets the requirements of the EN 12464-1 standard. The photometric calculation must be completed within 5 working days from the signing of the Contract.</t>
  </si>
  <si>
    <t>Testing of the installation, commissioning, and issuance of attestations and certificates by reputable manufacturers. Payment shall be made as a lump sum.</t>
  </si>
  <si>
    <t>Measurement of illumination levels in the rooms of the facility. The measurements shall be carried out by an authorized organization accredited by the Ministry of Economy of the Republic of Macedonia. Payment shall be made as a lump sum.</t>
  </si>
  <si>
    <t>ELECTRICAL INSTALLATIONS FOR SOCKETS AND TECHNOLOGICAL CONNECTIONS</t>
  </si>
  <si>
    <t xml:space="preserve">Procurement, delivery, and installation of conductor type NHXMH-J 3x2.5 mm² for the construction of connection points for  single-phase sockets. The conductor will be routed on cable clamps. Payment is made as a complete package including accompanying auxiliary installation equipment, as well as electrical connection at both ends.
</t>
  </si>
  <si>
    <t>Procurement, delivery, and laying of conductor type:
NHXMH-J 5x2.5 mm²
For the installation of connection points for standard three-phase outlets. The conductor will be routed on cable trays. Payment is made as a complete set, including accompanying auxiliary installation materials and electrical connection at both ends</t>
  </si>
  <si>
    <t>Procurement, delivery, and laying of conductor type:
NHXMH-J FE180E90 3x2.5 mm²
For powering the low-voltage equipment, control panel. The conductor will be routed partly in cable trays on the ceiling and partly inside the wall under plaster in appropriate flexible conduit. Payment is made as a complete set including flexible conduit and other accompanying auxiliary installation materials, as well as electrical connection at both ends</t>
  </si>
  <si>
    <t>Procurement, delivery, and wall mounting of standard single-phase socket outlet 10/16A 220V.</t>
  </si>
  <si>
    <t>Procurement, delivery, and wall mounting of double single-phase socket outlet 10/16A 220V.</t>
  </si>
  <si>
    <t>Procurement, delivery, and wall mounting of OG single-phase socket outlet 16A 220V.</t>
  </si>
  <si>
    <t>Procurement, delivery, and wall mounting of a 6+2 module socket outlet package for installation in wall, complete with installation box and frame, on base marked "A", consisting of:
-three standard single-phase sockets, 250V, 50Hz
and two RJ45 socket outlets</t>
  </si>
  <si>
    <t>Procurement, delivery, and installation into the wall along the evacuation route of a metal cabinet with built-in push buttons for remote disconnection of the main switch in the distribution board (RT), featuring a glass door with the inscription: “In case of fire, break the glass and switch off,” complete with electrical wiring.</t>
  </si>
  <si>
    <t>Procurement, transport, and laying of cable inside the wall under plaster in appropriate flexible conduit, type: NHMH 3x1.5mm², for buttons used for AC switch disconnection.</t>
  </si>
  <si>
    <t>Testing of the installation, issuance of a certificate, and commissioning by an authorized organization accredited by the Ministry of Economy of the Republic of North Macedonia. Paid as a lump sum.</t>
  </si>
  <si>
    <t>EMERGENCY LIGHTING INSTALLATIONS</t>
  </si>
  <si>
    <t>Procurement, delivery, and installation of conductors for connection points for panic lights of the type:
NHXMH - J 3x1.5mm²
The cable will be routed partially on the ceiling under plaster, fastened to a solid structure with halogen-free clamps and other accompanying installation materials, and partially routed inside the wall under plaster within appropriate flexible plastic conduit. Payment is per meter for the complete set including cable, flexible conduit, and other auxiliary installation materials, along with electrical connection at both ends.</t>
  </si>
  <si>
    <t>Procurement, delivery, and installation of an “EXIT” panic light with its own power source, rechargeable battery with 90 minutes autonomy, marked with "E". Payment is per unit.</t>
  </si>
  <si>
    <t>Procurement, delivery, and installation of a “directional arrow” panic light with its own power source, rechargeable battery with 90 minutes autonomy, marked with "E1". Payment is per unit.</t>
  </si>
  <si>
    <t>Testing of the panic lighting installation, issuance of certification, and commissioning. Payment is lump sum for the complete scope.</t>
  </si>
  <si>
    <t>LOW VOLTAGE INSTALLATION</t>
  </si>
  <si>
    <t>AUTOMATIC FIRE ALARM SYSTEM</t>
  </si>
  <si>
    <t>Procurement, delivery, and installation of a wall-mounted Analog Addressable Fire Alarm Control Panel with one loop, featuring:
-One loop supporting up to 240 addresses
-Automatic device addressing capability on loops
-Automatic switching between two modes (day and night)
-Automatic detector testing function
-Networking capability for up to 48 fire alarm control panels in a "token-ring" network with fault tolerance
-Networking via TCP/IP for up to 20 clusters of control panels
-Built-in PSTN / 3G / GSM communicator for telephone event reporting
-Connectivity through computer LAN network
-LCD display, functional buttons, and status LED indicators
-Fire event signaling with capability for event reporting and emergency call even in case of processor unit failure on the line
-Included 1.5A power supply and battery charger
-USB port for configuration
-Micro SD card slot for saving/loading configuration data
-Enea protocol support
-Certified according to CPR EN54-2, EN54-4, EN54-13, as well as EN54-21 (for communication channels) and EN12094-1 (extinguishing systems)</t>
  </si>
  <si>
    <t>Procurement, delivery, and installation of a 12V, 7Ah battery with the following characteristics:
-Initial current not exceeding 2.1 A
-Sealed, maintenance-free</t>
  </si>
  <si>
    <t>Procurement, delivery, and installation of a fire-resistant signal cable from the addressable fire alarm control panel to alarm sirens and input/output modules, following the “loop-in-loop-out” principle, type: JE-H(St)H FE180/E90 2x2x0.8mm.
The cable will be routed partly on the steel roof structure and partly inside a cable tray, while to the sirens it will be laid along the wall, fastened with fire-resistant clamps.
Payment is per running meter, including cable, flexible conduit, and other auxiliary installation materials, together with electrical connection at both ends.</t>
  </si>
  <si>
    <t>Procurement, delivery, and installation of a fire-resistant signal cable from the addressable fire alarm control panel to detectors, following the “loop-in-loop-out” principle, type: JE-H(St)H 2x2x0.8mm.
The cable on the ceiling will be routed partly on the steel roof structure and partly inside a cable tray, while to the manual call points it will be routed along the wall, fastened with fire-resistant clamps.
Payment is per running meter, complete with cable, flexible conduit, and other auxiliary installation materials, including electrical connection at both ends.</t>
  </si>
  <si>
    <t>Procurement, delivery, and installation of an analog addressable optical smoke detector with built-in short circuit isolator, compatible with Enea protocol
-automatic addressing capability from the fire alarm control panel
-manual addressing option from the fire alarm control panel
-configurable sensitivity settings for day and night modes separately
-built-in short circuit isolator
-advanced optical chamber design with fine mesh holes of 500 microns to prevent insect entry, making it more resistant to false alarms
three-color LED with 360° visibility
-remote configuration of sensitivity and operating modes via driver and software</t>
  </si>
  <si>
    <t xml:space="preserve">Procurement, delivery, and installation of a base for a fire detector, includes a contact plate that ensures loop continuity in case any detector is removed.
</t>
  </si>
  <si>
    <t>Procurement, delivery, and installation of an addressable manual call point with built-in short-circuit isolator, resettable element with plastic key, red color, Enea protocol
-warning flag and LED to confirm activation
-resettable element with plastic key (included in the kit)
-possibility to check the status of the call point from the panel
-reusable multiple times, no need to replace glass
-built-in short-circuit isolator</t>
  </si>
  <si>
    <t xml:space="preserve">Procurement, delivery, and installation of an addressable fire alarm siren with built-in short-circuit isolator
-powered from the loop or external power supply
-thermoplastic housing in red color
-14 selectable tones
-possibility to synchronize with other sirens in the system
-LED signaling
-sound level up to 101 dB(A) @ 1m
-integrated short-circuit isolator (according to EN54-17)
-Inim protocol
-power supply 18-30 Vdc
-standby current: 200 µA
-alarm current consumption 1.4-20 mA (depending on selected mode)
-IP65 rated, suitable for outdoor installation (IP21 according to EN54-3)
-operating temperature -20°C to +70°C
</t>
  </si>
  <si>
    <t>Procurement, delivery, and installation of a combined addressable indoor alarm siren with lighting effect in white color. Acoustic alarm signaling certified according to EN 54-3, visual alarm according to EN 54-23. Sound level: 91*1 / 97 dB(A) +/- 2 dB @ 1 m / @ 90° angle / DIN Tone. The device should have a shallow base for indoor wall mounting, IP43. The device must be certified according to EN 54-3 &amp; EN 54-23 standards.</t>
  </si>
  <si>
    <t>Procurement, delivery, and installation of an input-output module with built-in short circuit isolator
Enea protocol
-1 supervised input, 1 supervised voltage output
-1 relay dry contact output</t>
  </si>
  <si>
    <t>Minor unspecified consumable material
wall plugs, screws, cable ties, installer rods, gypsum, patch cables, etc…</t>
  </si>
  <si>
    <t xml:space="preserve">Logbook for Regular Inspections of the Fire Protection System – by address (detector, manual call point, siren, module...)
</t>
  </si>
  <si>
    <t>Programming the Addressable Fire Alarm Control Panel</t>
  </si>
  <si>
    <t>Drilling an opening in a wall with a diameter of Ø 24 mm – through walls with a thickness up to 300 mm</t>
  </si>
  <si>
    <t>Connection of the fire alarm control panel to power supply
Fabrication of the main power line from the network supply using 3x1.5mm cable (approx. 20m) to the distribution cabinet with fuses, and connection of the fuse in the distribution board</t>
  </si>
  <si>
    <t>Issuance of a certificate of functionality for the fire protection system.</t>
  </si>
  <si>
    <t>Training on handling the fire protection system.</t>
  </si>
  <si>
    <t>INSTALLATIONS FOR VIDEO SURVEILLANCE</t>
  </si>
  <si>
    <t>16-port PoE switch
-16 PoE ports + 2 SFP ports
-16 x 10/100 Base-T (PoE power supply)
-Total PoE budget: 250W
-Rack mountable
-Compliant with the Restriction of Hazardous Substances (RoHS).</t>
  </si>
  <si>
    <t>Delivery and installation of IR Outdoor 6Mpx Dual Illumination IP video camera
-Compliant with NDAA standards
-Resolution: 6Mpx@20fps / 4Mpx, 2Mpx@25fps
-Fixed lens 2.8mm
-2 x Array Black Glass IR LEDs with a range of 30–50m
-White Light LED with a range of 30–50m for color night recording
-Optical sensor: 1/2.7" SmartSens SC530A
-Day/Night function: ICR
-Minimum illumination: 0.0085 lux @ F1.2
-Dynamic range: True WDR 120 dB
-Built-in advanced AI video analytics with face and vehicle detection and recognition
-1 audio input, 1 built-in microphone
-SD card slot for memory
-Supports Onvif protocol
-H.265+ compression
-IP67 protection
-Power supply 12V DC / PoE"
- Warranty  3 years</t>
  </si>
  <si>
    <t>Delivery and installation of a junction box for DVC cameras, dimensions 110 x 40 mm.</t>
  </si>
  <si>
    <t>6,4</t>
  </si>
  <si>
    <t>Delivery and installation of an independent 16-channel real-time NVR,
-Compliant with NDAA standards
-Supports 12Mpx / 8Mpx / 6Mpx / 5Mpx / 4Mpx / 3Mpx / 1080p @ 25fps
-Real-time recording at 25fps per channel
-Input bandwidth: 160 Mbps
-Compression: H.265s / H.265+ / H.265 / H.264
-2 x SATA HDD up to 10TB
1 x Gigabit LAN port
-HDMI 2K/4K and VGA video outputs
-ONVIF
-DHCP, P2P, auto DDNS, WEB server, mobile client, dual stream, audio
-RS485 interface
-Power supply: DC 12V 4A included
-3-year warranty</t>
  </si>
  <si>
    <t xml:space="preserve">Delivery and installation of a 19'' RACK cabinet with a minimum size of 16U, equipped with the following components:
-1x minimum 16-port fully loaded patch panel with built-in modules, minimum Cat.6a
-1x standard power socket connected to the backup power supply panel
-1x power strip with a minimum of 6 outlets, 6 x 2P+E, 1U
-1x fan unit with a minimum of 2 fan modules
-4x cable organizers for rack cabinets
Required number of patch cords matching the number of devices connected to the Rack
Required number of connectors for the cables terminating in the RACK cabinet
The cabinet dimensions must be appropriate for the equipment being installed inside. </t>
  </si>
  <si>
    <t>6,6</t>
  </si>
  <si>
    <t>Procurement, transport, and laying of cable for CCTV installation (according to standards EN 50173; EN 50288; IEC 60332-1; IEC 61156-5; ISO/IEC 11801); type:
F/UTP FTP 4x2x0.51mm, Cat6.
The cable will be routed on wall brackets inside appropriate plastic flexible conduit.
Payment is made per linear meter, including auxiliary materials and electrical connection at both ends.</t>
  </si>
  <si>
    <t>6,7</t>
  </si>
  <si>
    <t>Delivery and installation of network connector RJ45 minimum Cat 6a.</t>
  </si>
  <si>
    <t>6,8</t>
  </si>
  <si>
    <t>Inspection of the entire system, configuration, functional testing of the system, and official commissioning. Testing of the installation and issuance of a certificate by an authorized company. Training of the user's staff on operating the complete system according to the supplier’s recommendations.</t>
  </si>
  <si>
    <t>6,9</t>
  </si>
  <si>
    <t>Training of the employed personnel for operating the complete system according to the manufacturer’s recommendations (5 persons).</t>
  </si>
  <si>
    <t>6,10</t>
  </si>
  <si>
    <t>Functionality testing of the system and installation by an authorized organization and issuance of a certificate and attestation.</t>
  </si>
  <si>
    <t xml:space="preserve">INSTALLATIONS FOR STRUCTURED CABLING (internet and telephone installation) </t>
  </si>
  <si>
    <t xml:space="preserve">NOTE: The modular connectors, which serve as connection points for internet, TV, or telephony, are part of the bill of quantities in chapter I4 ‘ELECTRICAL INSTALLATIONS FOR CONNECTION POINTS’  </t>
  </si>
  <si>
    <t>16-Port Gigabit Switch 
Ethernet Port: 16;
Ethernet Port Speed: 10/100/1000 Mbps; Ethernet Port Uplink Speed: 10/100/1000
Mbps; Description of Function Slots: Port 1-16: 16 × RJ-45, 10/100/1000 Mbps; 12
VDC external power supply; Switching Capacity: 32 Gbps; Packet Forwarding Rate:
23.68 Mpps; Packet Buffer Size: 2 Mbit; Jumbo Frame: 10K Byte; MAC Table Size:
8K; Operating Temperature: –10°C to +55°C</t>
  </si>
  <si>
    <t>Procurement, transport, and laying of cable for structured cabling installation (according to standards EN 50173; EN 50288; IEC 60332-1; IEC 61156-5; ISO/IEC 11801); type:
F/UTP Cat 6A 4x2x0.51mm LSZH.
The cable will be routed partially in a suspended ceiling, partially inside walls to connection points where it must be laid in halogen-free conduit, and partially under the floor in appropriate flexible conduit.
Payment is made per linear meter owed for the complete set of cable, halogen-free conduit, and other auxiliary installation materials, together with electrical connection at both ends.</t>
  </si>
  <si>
    <t>Labelling of cables with permanent markers on both ends.</t>
  </si>
  <si>
    <t>Thermoplastic pipe, Ø50mm for operator entry into the building.</t>
  </si>
  <si>
    <t>Inspection of the entire system, measurements, functional testing of the system, and official commissioning of the system. Training of the user’s staff on operating the complete system according to the supplier’s recommendations.</t>
  </si>
  <si>
    <t>ACCESS CONTROL SYSTEM  INSTALLATION</t>
  </si>
  <si>
    <t xml:space="preserve">Software for Work Time Attendance (WTA) and Access Control
-Web-based application
-Includes SQLite database
-In Macedonian language with Cyrillic script, compliant with legal norms for WTA
-Unlimited number of controllers and users
-Supports various groups and intervals for access control and WTA (fixed, flexible, and shift-based work hours)
-Customizable reports
-Option for automatic report generation
-Expandable with additional modules
-Must be from the same manufacturer as the Work Time Attendance equipment.
</t>
  </si>
  <si>
    <t>Access Control Controller for 2+1 Doors
-Memory for 30,000 users, expandable up to 100,000 users
-Event log capacity of 100,000 events
-Supports 3PRO protocol readers
-Supports connection of up to 6 readers
-Integrated 40W power supply module
-Plastic housing with IP21 protection, dimensions 180 x 180 x 80 mm
-2 x RS485 and TCP/IP communication
-Can be used as an RS485/TCP/IP communication converter
-3 relay outputs – 0.5A each
-Battery slot for backup
-Operating temperature: -20 °C to 70 °C</t>
  </si>
  <si>
    <t>Time and Attendance Terminal
-4.3" touch-sensitive LCD screen
-Built-in reader for contactless MIFARE cards/tags at 13.56MHz
-Memory for 500/30,000 users and 100,000 events
-3PRO Ready protocol
-RS485 and TCP/IP communication
-Power output for lock control
-Inputs for magnetic contact and exit button</t>
  </si>
  <si>
    <t>Touch-Sensitive Exit Button "Touch Sens"
-Stainless steel housing
-Inactive mode color: blue; Active mode color: green
-NC/NO contacts
-EXIT icon</t>
  </si>
  <si>
    <t xml:space="preserve">Contactless Mifare Reader - 13.56MHz RFID Cards with Integrated 3PRO Protocol
-Reading frequency: 13.56MHz
-3PRO ready (supports 3PRO cards and 3PRO communication with the controller)
-IP65 protection
-Reading distance up to 7cm
-Audible and visual LED indication
-Housing type O – without keypad
-MANUFACTURER: Jantar
-MODEL: JAN READER O-3-S
</t>
  </si>
  <si>
    <t>8,6</t>
  </si>
  <si>
    <t>Electric Lock
-12/24V DC
-Fail-safe (unlocked when no power)
-Power consumption: 200mA @ 12V / 100mA @ 24V
-Holding force: 5,000 N
-Symmetrical design with universal mounting for doors that open both left and right</t>
  </si>
  <si>
    <t>8,7</t>
  </si>
  <si>
    <t xml:space="preserve">RFID Contactless ISO Card with Encryption
-Reading frequency: 13.56 MHz
-Mifare Desfire protocol
-Contains standard UID
-Encrypted encoding (3PRO Ready)
</t>
  </si>
  <si>
    <t>8,8</t>
  </si>
  <si>
    <t xml:space="preserve">Battery 12V, 2.4Ah
-Initial current before first use not exceeding 0.72 A
-Sealed, maintenance-free
</t>
  </si>
  <si>
    <t>8,9</t>
  </si>
  <si>
    <t>Server for installation of software for integration of security systems, with the following minimum configuration:
-Processor: Minimum CPU: 6 cores, 3.4GHz, 12MB Cache
-Maximum: 80W CPU power consumption
-RAM memory: Minimum 32GB
-Hard drives: Minimum 2 x 480GB SSD Mixed Use or equivalent
-Minimum 2 x 1TB HDD Mixed Use or equivalent
-Drives marked as READ Intensive will NOT be accepted
-Disk controller: min. RAID 10 controller
-Network connection: 2x 1Gbit network, RJ45
-Power supply: min. 500W
-Keyboard and mouse: Minimum wired keyboard from the same manufacturer, minimum optical mouse from the same manufacturer
-Case form factor: max 1U Rack Mount
-Operating system: Windows Server 2019
-Other features: Mounting rails to be delivered together with the server
-Components inside the server must be from the same manufacturer as the server</t>
  </si>
  <si>
    <t>8,10</t>
  </si>
  <si>
    <t xml:space="preserve">LAN network cable with 4 twisted pairs, Category 6 Cat.6 S/UTP                         - with individual shielding using aluminum foil
-with combined insulation
</t>
  </si>
  <si>
    <t>8,11</t>
  </si>
  <si>
    <t xml:space="preserve">Power cable 3 x 0.75 mm², white color
</t>
  </si>
  <si>
    <t>8,12</t>
  </si>
  <si>
    <t>Installation, connection, and configuration of door controllers and power supply modules,installation and connection of power supply modules and batteries</t>
  </si>
  <si>
    <t>8,13</t>
  </si>
  <si>
    <t>Installation, connection, and configuration of the card readers.</t>
  </si>
  <si>
    <t>8,14</t>
  </si>
  <si>
    <t xml:space="preserve">Mounting and connection of the exit buttons.
</t>
  </si>
  <si>
    <t>8,15</t>
  </si>
  <si>
    <t>Mounting, connection, and programming of the Time and Attendance terminal.</t>
  </si>
  <si>
    <t>8,16</t>
  </si>
  <si>
    <t>Mounting and connection of electric locks in pre-prepared doors (factory-made installation opening).</t>
  </si>
  <si>
    <t>8,17</t>
  </si>
  <si>
    <t>Installation of 3x0.75 mm² cable in installation conduits and ducts</t>
  </si>
  <si>
    <t>8,18</t>
  </si>
  <si>
    <t>Installation of UTP cable in installation conduits and ducts</t>
  </si>
  <si>
    <t>8,19</t>
  </si>
  <si>
    <t>Installation, configuration, and programming of the Access Control server
-Installation of the required software on the server
-Registration and configuration of controllers, power modules, and readers
-Configuration of access rights
-Registration of users in categories
-Definition of reports</t>
  </si>
  <si>
    <t>8,20</t>
  </si>
  <si>
    <t>Installation, configuration, and programming of the Time Attendance (TA) server
-Installation of the required software on the server
-Registration and configuration of the controllers
-Configuration of time schedules
-Registration of users in groups
-Definition of reports</t>
  </si>
  <si>
    <t>8,21</t>
  </si>
  <si>
    <t xml:space="preserve">Training for operation of the access control and time attendance system.
</t>
  </si>
  <si>
    <t>PARKING MANAGEMENT SYSTEM</t>
  </si>
  <si>
    <t>Tower (single-sided) entry terminal</t>
  </si>
  <si>
    <r>
      <rPr>
        <sz val="10"/>
        <rFont val="Arial"/>
        <charset val="204"/>
      </rPr>
      <t>Single-sided Tower Entry Terminal, with the following features: Metal enclosure made of INOX stainless steel, Internal LED lighting, Equipped with an ARM-based modular microprocessor controller capable of operating in an extended temperature range from -40°C to +80°C, Runs on Linux operating system and establishes encrypted communication with AWS cloud infrastructure</t>
    </r>
    <r>
      <rPr>
        <b/>
        <sz val="10"/>
        <rFont val="Arial"/>
        <charset val="204"/>
      </rPr>
      <t xml:space="preserve">
ENTRY SERVICE PANEL:</t>
    </r>
    <r>
      <rPr>
        <sz val="10"/>
        <rFont val="Arial"/>
        <charset val="204"/>
      </rPr>
      <t xml:space="preserve">
Two front panels made of double-layer, two-tone gravoglass with the facility logo applied, Two 10" LCD touch monitors, Two IP intercoms
</t>
    </r>
    <r>
      <rPr>
        <b/>
        <sz val="10"/>
        <rFont val="Arial"/>
        <charset val="204"/>
      </rPr>
      <t>CASUAL USERS:</t>
    </r>
    <r>
      <rPr>
        <sz val="10"/>
        <rFont val="Arial"/>
        <charset val="204"/>
      </rPr>
      <t xml:space="preserve">
The device includes an ESPARK dispenser for smart cards with a capacity of 1000 chip cards, Capable of validating and rejecting defective or invalid cards into a waste container, Equipped with a vandal-resistant button for card issuance request, Equipped with a reader/writer for contactless chip cards of the Mifare DESFire EV3 type</t>
    </r>
    <r>
      <rPr>
        <b/>
        <sz val="10"/>
        <rFont val="Arial"/>
        <charset val="204"/>
      </rPr>
      <t xml:space="preserve">
SEASONAL USERS:</t>
    </r>
    <r>
      <rPr>
        <sz val="10"/>
        <rFont val="Arial"/>
        <charset val="204"/>
      </rPr>
      <t xml:space="preserve">
The entry terminal records the entry event onto the card, which is used to prevent re-entry without a prior exit, For this purpose, the terminal is equipped with a reader/writer for contactless chip cards of the Mifare DESFire EV3 type</t>
    </r>
    <r>
      <rPr>
        <b/>
        <sz val="10"/>
        <rFont val="Arial"/>
        <charset val="204"/>
      </rPr>
      <t xml:space="preserve">
PRE-PAID USERS:</t>
    </r>
    <r>
      <rPr>
        <sz val="10"/>
        <rFont val="Arial"/>
        <charset val="204"/>
      </rPr>
      <t xml:space="preserve">
Service includes verifying available balance and registering entry with time and location, Balance can be topped up at manual or automatic payment terminals, or via the ESPARK online web service</t>
    </r>
    <r>
      <rPr>
        <b/>
        <sz val="10"/>
        <rFont val="Arial"/>
        <charset val="204"/>
      </rPr>
      <t xml:space="preserve">
POST-PAID USERS: </t>
    </r>
    <r>
      <rPr>
        <sz val="10"/>
        <rFont val="Arial"/>
        <charset val="204"/>
      </rPr>
      <t>Each entry is registered with time and location, Time spent in the parking during exit is added to the card as well as to the cloud infrastructure, At the end of the billing period, the user receives a monthly invoice or may pay the accrued hours at manual or automatic payment terminals, or via the ESPARK online web service</t>
    </r>
  </si>
  <si>
    <r>
      <rPr>
        <sz val="10"/>
        <rFont val="Arial"/>
        <charset val="204"/>
      </rPr>
      <t xml:space="preserve">Single-sided Tower Exit Terminal, with features like: metal housing made from INOX, LED internal lighting. Equipped with an ARM-based modular microprocessor controller that can work in a wide temperature range from -40 to +80°C. Runs on Linux OS and has encrypted connection to AWS CLOUD infrastructure.
</t>
    </r>
    <r>
      <rPr>
        <b/>
        <sz val="10"/>
        <rFont val="Arial"/>
        <charset val="204"/>
      </rPr>
      <t>EXIT CONTROL PANEL:</t>
    </r>
    <r>
      <rPr>
        <sz val="10"/>
        <rFont val="Arial"/>
        <charset val="204"/>
      </rPr>
      <t xml:space="preserve"> two front masks made of double-layer, two-tone gravoglass with the facility’s logo, two 10" LCD touch monitors, two IP intercoms.
</t>
    </r>
    <r>
      <rPr>
        <b/>
        <sz val="10"/>
        <rFont val="Arial"/>
        <charset val="204"/>
      </rPr>
      <t>OCCASIONAL USERS:</t>
    </r>
    <r>
      <rPr>
        <sz val="10"/>
        <rFont val="Arial"/>
        <charset val="204"/>
      </rPr>
      <t xml:space="preserve"> The Exit Terminal comes with an ESPARK MOTORIZED </t>
    </r>
    <r>
      <rPr>
        <b/>
        <sz val="10"/>
        <rFont val="Arial"/>
        <charset val="204"/>
      </rPr>
      <t xml:space="preserve">CARD READER </t>
    </r>
    <r>
      <rPr>
        <sz val="10"/>
        <rFont val="Arial"/>
        <charset val="204"/>
      </rPr>
      <t xml:space="preserve">for smart cards. It can validate and pull in paid cards or return unpaid/invalid cards for payment or top-up. The motorized chip card reader supports contactless chip cards of the Mifare DESFire EV3 type.
</t>
    </r>
    <r>
      <rPr>
        <b/>
        <sz val="10"/>
        <rFont val="Arial"/>
        <charset val="204"/>
      </rPr>
      <t>SEASONAL USERS:</t>
    </r>
    <r>
      <rPr>
        <sz val="10"/>
        <rFont val="Arial"/>
        <charset val="204"/>
      </rPr>
      <t xml:space="preserve"> The terminal first checks if the chip card is valid, then writes the exit event on the card to prevent repeated exits without a new entry. For this, the Exit Terminal has a reader/writer for contactless Mifare DESFire EV3 chip cards.
</t>
    </r>
    <r>
      <rPr>
        <b/>
        <sz val="10"/>
        <rFont val="Arial"/>
        <charset val="204"/>
      </rPr>
      <t>PREPAID USERS:</t>
    </r>
    <r>
      <rPr>
        <sz val="10"/>
        <rFont val="Arial"/>
        <charset val="204"/>
      </rPr>
      <t xml:space="preserve"> They get served by checking their available balance and deducting the appropriate amount based on time spent in the parking. The balance can be topped up at Manual or Automatic Payment Terminals, or via the ESPARK online web service.
</t>
    </r>
    <r>
      <rPr>
        <b/>
        <sz val="10"/>
        <rFont val="Arial"/>
        <charset val="204"/>
      </rPr>
      <t>POSTPAID USERS:</t>
    </r>
    <r>
      <rPr>
        <sz val="10"/>
        <rFont val="Arial"/>
        <charset val="204"/>
      </rPr>
      <t xml:space="preserve"> Each exit is logged with time and place. The time spent in parking at exit is stored on the card and also on the CLOUD infrastructure. At the end of the billing period, users receive a monthly invoice or can pay the accumulated hours at Manual or Automatic Payment Terminals, or via the ESPARK online web service.
</t>
    </r>
  </si>
  <si>
    <t>9,3</t>
  </si>
  <si>
    <t>ANPR cameras for license plate recognition (LPR cameras).</t>
  </si>
  <si>
    <t>9,4</t>
  </si>
  <si>
    <t>Contactless chip card for occasional users, type Mifare DESFire EV3, with printed object logo and numbering.</t>
  </si>
  <si>
    <t>9,5</t>
  </si>
  <si>
    <t>Automatic barrier gate with an angle deviation sensor for the arm, used to control entry and exit in high-frequency traffic.</t>
  </si>
  <si>
    <t>9,6</t>
  </si>
  <si>
    <t>Vehicle detector loops</t>
  </si>
  <si>
    <t>9,7</t>
  </si>
  <si>
    <t>Traffic light pole  2,5 m.</t>
  </si>
  <si>
    <t>9,8</t>
  </si>
  <si>
    <t>Traffic light latern Ф100 red + green</t>
  </si>
  <si>
    <t>Combine Control-Monitoring and  Manual Payment Terminal</t>
  </si>
  <si>
    <t>9,9</t>
  </si>
  <si>
    <t>Work Station with Linux OS</t>
  </si>
  <si>
    <t>9,10</t>
  </si>
  <si>
    <t>Router with access capability to the CLOUD infrastructure for managing the parking system</t>
  </si>
  <si>
    <t>9,11</t>
  </si>
  <si>
    <t xml:space="preserve">Switch 8 gates 10/100 , Gb PoE </t>
  </si>
  <si>
    <t>9,12</t>
  </si>
  <si>
    <t>UPS</t>
  </si>
  <si>
    <t>9,13</t>
  </si>
  <si>
    <t>ESPARK 2.0 Control-Monitoring software license</t>
  </si>
  <si>
    <t>System installation, testing, and commissioning</t>
  </si>
  <si>
    <t>9,14</t>
  </si>
  <si>
    <t>Installation of entry gates</t>
  </si>
  <si>
    <t>9,15</t>
  </si>
  <si>
    <t>Installation of exit gates</t>
  </si>
  <si>
    <t>9,16</t>
  </si>
  <si>
    <t>Installation of equipment in the payment room</t>
  </si>
  <si>
    <t>9,17</t>
  </si>
  <si>
    <t>Optical cable  OPTIKA MULTIMODE 4 fibers</t>
  </si>
  <si>
    <t>LIGHTNING PROTECTION AND PROTECTIVE GROUNDING</t>
  </si>
  <si>
    <t>Delivery and installation in foundations of a galvanized FeZn-30x4mm strip for the implementation of a foundation earthing system and leads to measurement points, according to technical requirements (DGRТ). Payment per linear meter.</t>
  </si>
  <si>
    <t>Strip-to-strip connection (90x90) in foundations, to be installed at the location marked with 1.</t>
  </si>
  <si>
    <t>Delivery and installation on the roof of a galvanized FeZn-25x4mm strip for the implementation of lightning protection installations. Payment per linear meter.</t>
  </si>
  <si>
    <t>Strip-to-strip connection (60x60) on the roof, to be installed at the location marked with 3.</t>
  </si>
  <si>
    <t>Strip-to-gutter connection on the roof, to be installed at the location marked with 4.</t>
  </si>
  <si>
    <t>Strip holder for metal roof, to be installed at the location marked with 1.</t>
  </si>
  <si>
    <t>Delivery and installation of a meter connection box MKS.N.V4.912, complete with meter connection MKS.N.V4.932. Complete with all necessary connections.</t>
  </si>
  <si>
    <t>Delivery and installation of a junction box MKS.N.V4.912, complete with junction MKS.N.V4.932. Complete with all connections.</t>
  </si>
  <si>
    <t>Testing and measurement of grounding resistance, complete with a certificate from an authorized organization accredited by the Ministry of Economy of the Republic of North Macedonia, inspection of the entire installation, and handover to the Investor.</t>
  </si>
  <si>
    <t>I</t>
  </si>
  <si>
    <t>ELECTRICAL INSTALLATIONS</t>
  </si>
  <si>
    <t>TOTAL – ELECTRICAL INSTALLATIONS (MKD)</t>
  </si>
  <si>
    <t>VAT 18% (MKD)</t>
  </si>
  <si>
    <t>TOTAL INCLUDING VAT (MKD)</t>
  </si>
  <si>
    <t>CONTROL GATE - AGRI FOOD PLATFORM</t>
  </si>
  <si>
    <t>Supply, transport, installation, calibration, testing and commissioning. The offered equipment should meet the minimum specified characteristics.</t>
  </si>
  <si>
    <t>Heating and cooling system with A/C units</t>
  </si>
  <si>
    <t>* A/C unit in server room</t>
  </si>
  <si>
    <t>Item No.</t>
  </si>
  <si>
    <t>Description</t>
  </si>
  <si>
    <t>Unit price MKD</t>
  </si>
  <si>
    <t>Total price    MKD</t>
  </si>
  <si>
    <t>1</t>
  </si>
  <si>
    <t>Split system, inverter technology, for continuous work in a electrical/server room consisting of:</t>
  </si>
  <si>
    <t>set</t>
  </si>
  <si>
    <t>- outdoor and indoor wall unit</t>
  </si>
  <si>
    <t>- heating capacity: Qg nom=3.67 kW</t>
  </si>
  <si>
    <t>- cooling capacity: Ql nom=3.5 kW</t>
  </si>
  <si>
    <t>- energy class heating/cooling: A+++/A++</t>
  </si>
  <si>
    <t>- utility coefficients: SCOP: 5.1; SEER: 7.0</t>
  </si>
  <si>
    <t>- operating range heating, ambient conditions: -25~+24</t>
  </si>
  <si>
    <t>- operating range cooling, ambient conditions: -15~+48</t>
  </si>
  <si>
    <t>- Electric power [kW]</t>
  </si>
  <si>
    <t xml:space="preserve">  cooling [nom]: 0.80</t>
  </si>
  <si>
    <t xml:space="preserve">  heating [nom]: 0.79</t>
  </si>
  <si>
    <t>- Power supply [V/Ph/N/Hz]: 220-240/1/50</t>
  </si>
  <si>
    <t>- Sound pressure level indoor unit [dB]</t>
  </si>
  <si>
    <t>cooling; heating low/high: 26/52 ; 35/52</t>
  </si>
  <si>
    <t>- Dimensions of indoor unit [HxLxW] mm</t>
  </si>
  <si>
    <t>300x970x224</t>
  </si>
  <si>
    <t>- Dimensions of outdoor unit [HxLxW] mm</t>
  </si>
  <si>
    <t>700x963x396</t>
  </si>
  <si>
    <t>- Infrared remote control</t>
  </si>
  <si>
    <t>* Refrigerated medium type R-32</t>
  </si>
  <si>
    <t>* Rotary компресор</t>
  </si>
  <si>
    <t xml:space="preserve">- completed with copper and condensation (PPR) installation up to 15m, joined material and the mentioned refrigerant, cantilever mounting of outdoor unit on facade </t>
  </si>
  <si>
    <t>1.1 A/C unit in server room</t>
  </si>
  <si>
    <t>* Heating and cooling system for the building</t>
  </si>
  <si>
    <t>Outdoor unit, inverter technology, powering five indoor heating/cooling units. The characteristics of each unit are:</t>
  </si>
  <si>
    <t>- Outdoor wall unit</t>
  </si>
  <si>
    <t>- heating capacity: Qg nom=12.5 kW</t>
  </si>
  <si>
    <t>- cooling capacity: Ql nom=11.2 kW</t>
  </si>
  <si>
    <t>- energy class heating/cooling: A/A++</t>
  </si>
  <si>
    <t>- utility coefficients: COP: 4.45; EER: 4.10</t>
  </si>
  <si>
    <t>- operating range heating, ambient conditions: -15~+24</t>
  </si>
  <si>
    <t>- operating range cooling, ambient conditions: -15~+46</t>
  </si>
  <si>
    <t xml:space="preserve">  cooling [nom]: 2.70</t>
  </si>
  <si>
    <t xml:space="preserve">  heating [nom]: 2.80</t>
  </si>
  <si>
    <t xml:space="preserve">- Power supply [V/Ph/N/Hz]: 220-240/1/50  </t>
  </si>
  <si>
    <t>- Sound pressure level outdoor unit [dB]</t>
  </si>
  <si>
    <t>cooling; heating low/high.: 53/56</t>
  </si>
  <si>
    <t>1170x950x330</t>
  </si>
  <si>
    <t>* Refrigerated medium type R-410A</t>
  </si>
  <si>
    <t xml:space="preserve">* Twin rotary compressor </t>
  </si>
  <si>
    <t>* Twin rotary компресор</t>
  </si>
  <si>
    <t>- Indoor ceiling cassette fan coil unit 600х600</t>
  </si>
  <si>
    <t>- heating capacity: Qg nom=2.9 kW</t>
  </si>
  <si>
    <t>- cooling capacity: Ql nom=2.6 kW</t>
  </si>
  <si>
    <t>- Electric power [W]</t>
  </si>
  <si>
    <t xml:space="preserve">  cooling [nom]: 20</t>
  </si>
  <si>
    <t xml:space="preserve">  heating [nom]: 20</t>
  </si>
  <si>
    <t>- Power supply [V/Ph/N/Hz]: 220-240/1/50 IC 0,4A</t>
  </si>
  <si>
    <t>- Sound pressure lever indoor unit [dB]</t>
  </si>
  <si>
    <t>cooling, heating low/high.:  36/33/30</t>
  </si>
  <si>
    <t>- Including wall control panel power supplied by the indoor unit</t>
  </si>
  <si>
    <t>- Dimensions of indoor unit [HxLxШW mm</t>
  </si>
  <si>
    <t>700x22x700</t>
  </si>
  <si>
    <t>- heating capacity: Qg nom=1.6 kW</t>
  </si>
  <si>
    <t>- cooling capacity: Ql nom=1.5 kW</t>
  </si>
  <si>
    <t>- Power supply [V/Ph/N/Hz]: 220-240/1/50 B76 IC 0,1A</t>
  </si>
  <si>
    <t>cooling, heating low/high.:  33/30/27</t>
  </si>
  <si>
    <t>- complete with copper and condensate (PPR) installation up to 100m, distribution box, Y-branches, joint material and the mentioned refrigerant, console mounting of the outdoor unit on the facade, condensate drainage outside into the atmospheric sewerage</t>
  </si>
  <si>
    <t>Material for connecting the outdoor units to the indoor units. It is noted that the selection of the equipment - outdoor and indoor units - is made software-based, so the material for connecting the outdoor and indoor units is selected accordingly.                                                         NOTE: THE SUPPLIER OF OTHER EQUIPMENT SHALL PROVIDE A SOFTWARE SELECTION FOR THE EQUIPMENT - OUTDOOR AND INDOOR UNITS AND COMPLETE CONNECTION MATERIAL. THE MATERIAL SUPPLIED IN THE BILL IS A SOFTWARE SELECTION FROM A SPECIFIC MANUFACTURER</t>
  </si>
  <si>
    <t xml:space="preserve">Electric panel heater with thermostat
Pel [nom]: 0.75/1,50 kW
Protection: IP24
V/Ph+N/Hz:  220-240/1/50
</t>
  </si>
  <si>
    <t>1.2  Heating and cooling system for the building</t>
  </si>
  <si>
    <t>1. Heating and cooling system with A/C units</t>
  </si>
  <si>
    <t>SUB TOTAL (MKD):</t>
  </si>
  <si>
    <t>18% VAT (MKD):</t>
  </si>
  <si>
    <t>TOTAL 1. (MKD):</t>
  </si>
  <si>
    <t>* Ventilation of server room and kitchen</t>
  </si>
  <si>
    <t>Exhaust single-speed axial in-line fan, for bathrooms,  complete with bearing  elements and joint material, from a reputable manufacturer with the following characteristics:                                             IPx4 protecion,                                                                Q= 295 m3/hr ;                                                           Pext=30Pa
Pel= 24W / 1Ph/50Hz
connection for PVC pipe Ø150, completed with aluminium external louver for weather and insect protection                                                                 complete with 24 hour timer</t>
  </si>
  <si>
    <t>PVC pipe Ø150, complete with joint and supporting material</t>
  </si>
  <si>
    <t xml:space="preserve">External aluminium protection louver, protection against atmospheric influences and insects </t>
  </si>
  <si>
    <r>
      <rPr>
        <sz val="11"/>
        <color theme="1"/>
        <rFont val="Arial"/>
        <charset val="204"/>
      </rPr>
      <t>200x200 ;  Aef= 0.0246 m</t>
    </r>
    <r>
      <rPr>
        <vertAlign val="superscript"/>
        <sz val="11"/>
        <color theme="1"/>
        <rFont val="Arial"/>
        <charset val="204"/>
      </rPr>
      <t>2</t>
    </r>
  </si>
  <si>
    <r>
      <rPr>
        <sz val="11"/>
        <color theme="1"/>
        <rFont val="Arial"/>
        <charset val="204"/>
      </rPr>
      <t>300x200 ;  Aef= 0.0369 m</t>
    </r>
    <r>
      <rPr>
        <vertAlign val="superscript"/>
        <sz val="11"/>
        <color theme="1"/>
        <rFont val="Arial"/>
        <charset val="204"/>
      </rPr>
      <t>2</t>
    </r>
  </si>
  <si>
    <t>Aluminium ventilation grill for installation in the lower zone of the door, for pressure equalization, with dimensions and effective flow area:</t>
  </si>
  <si>
    <r>
      <rPr>
        <sz val="11"/>
        <color theme="1"/>
        <rFont val="Arial"/>
        <charset val="204"/>
      </rPr>
      <t>325x225 ;  Aef= 0.024 m</t>
    </r>
    <r>
      <rPr>
        <vertAlign val="superscript"/>
        <sz val="11"/>
        <color theme="1"/>
        <rFont val="Arial"/>
        <charset val="204"/>
      </rPr>
      <t>2</t>
    </r>
  </si>
  <si>
    <r>
      <rPr>
        <sz val="11"/>
        <rFont val="Arial"/>
        <charset val="134"/>
      </rPr>
      <t>Kitchen extract hood for telescopic with two fans, motor 95W, LED lighting, aluminium grease filter, three speed, completed with  hoses and mounting strips, brackets and sealing elements, with capacity of 350 m</t>
    </r>
    <r>
      <rPr>
        <vertAlign val="superscript"/>
        <sz val="11"/>
        <rFont val="Arial"/>
        <charset val="204"/>
      </rPr>
      <t>3</t>
    </r>
    <r>
      <rPr>
        <sz val="11"/>
        <rFont val="Arial"/>
        <charset val="134"/>
      </rPr>
      <t>/h</t>
    </r>
  </si>
  <si>
    <t>Setting the parameters, balancing, testing and putting the systems into trial operation with a report and finding that the set parameters have been achieved with the project, training of personnel for use and giving written instructions for the maintenance of the equipment</t>
  </si>
  <si>
    <t>2.Ventilation of server room and kitchen</t>
  </si>
  <si>
    <t>TOTAL 2. (MKD):</t>
  </si>
  <si>
    <t>SUMMARY</t>
  </si>
  <si>
    <t>MKD</t>
  </si>
  <si>
    <t>A</t>
  </si>
  <si>
    <t>B</t>
  </si>
  <si>
    <t>Ventilation of server room and kitchen</t>
  </si>
  <si>
    <t>TOTAL:</t>
  </si>
  <si>
    <t>TOTAL 1-2 (MKD):</t>
  </si>
  <si>
    <t>Bill of Quantities  
for the construnction of a complex facilities for the trade center - AGRI FOOD PLATFORM, for building purpose B2, at B.P. 12.1 (toll gate), MUNICIPALITY GAZI BABA, SKOPJE</t>
  </si>
  <si>
    <t>DESCRIPTION</t>
  </si>
  <si>
    <t>Unit Price
(MKD)</t>
  </si>
  <si>
    <t>Total Price
(MKD)</t>
  </si>
  <si>
    <t xml:space="preserve"> 
NOTE: For descriptions that refer to a manufacturer or standard, "equivalent" applies, but the product/material offered as a replacement should have the same or better characteristics than those listed in the description. It is valid for all positions of the bill of quantities.</t>
  </si>
  <si>
    <t xml:space="preserve"> WATER SUPPLY AND SEWAGE</t>
  </si>
  <si>
    <t>WATER SUPPLY INSTALLATION</t>
  </si>
  <si>
    <t xml:space="preserve">1.1. </t>
  </si>
  <si>
    <t>External water supply (from building to water meter shaft)</t>
  </si>
  <si>
    <t>Marking of route according to technical regulations for earthworks.</t>
  </si>
  <si>
    <t xml:space="preserve">Combined excavation, manual and machine, of earth material in  III and IV category of earth according to GN200 categorization, for placing pipeline into trench with width up to 1.20m and depth 0-2.0m. Total V=4,93m3 from which:                                                       </t>
  </si>
  <si>
    <t>machine 80%</t>
  </si>
  <si>
    <r>
      <rPr>
        <sz val="10"/>
        <rFont val="Arial"/>
        <charset val="134"/>
      </rPr>
      <t>m</t>
    </r>
    <r>
      <rPr>
        <vertAlign val="superscript"/>
        <sz val="10"/>
        <rFont val="Arial"/>
        <charset val="134"/>
      </rPr>
      <t>3</t>
    </r>
  </si>
  <si>
    <t>manual 20%</t>
  </si>
  <si>
    <t xml:space="preserve">Fine planning at the bottom of the trench with accuracy of leveling ±2cm    </t>
  </si>
  <si>
    <r>
      <rPr>
        <sz val="10"/>
        <rFont val="Arial"/>
        <charset val="134"/>
      </rPr>
      <t>m</t>
    </r>
    <r>
      <rPr>
        <vertAlign val="superscript"/>
        <sz val="10"/>
        <rFont val="Arial"/>
        <charset val="134"/>
      </rPr>
      <t>2</t>
    </r>
  </si>
  <si>
    <t>Supply, transport and laying of sand with light compaction as base for the pipeline, d=10cm, around the pipe and above the pipe up to d=30cm</t>
  </si>
  <si>
    <t>Supply, transport and layung pipes along with fittings and joint material into trench with dept of  1,10m</t>
  </si>
  <si>
    <t>PEHD pipes DN32 mm, PN 10 bari</t>
  </si>
  <si>
    <t>Disinfection and hydraulics testing of water supply pipeline.</t>
  </si>
  <si>
    <t>Backfilling the trench good material from excavation after finishing construction works, in 30cm layers with light compaction.</t>
  </si>
  <si>
    <t>Loading, transport of excess material from excavation works to landflill at a distance of 5 km</t>
  </si>
  <si>
    <t xml:space="preserve">1.2. </t>
  </si>
  <si>
    <t>Water meter shaft</t>
  </si>
  <si>
    <t>Excavation og earth material in III category of earth according to GN200 categorization, for water meter shaft at depth up to 2.0m' and depo the excavated material neat the trench. (the excavated material will be used for backfilling the trench.</t>
  </si>
  <si>
    <t>Suplly and laying concrete C25/30 for making the water meter shaft with its dimensions A/B/H=1.30/1.30/1.50, walls, base and cover plate d= 20сm.</t>
  </si>
  <si>
    <t>   - base plate</t>
  </si>
  <si>
    <t>   -  walls</t>
  </si>
  <si>
    <t xml:space="preserve">   - cover plate</t>
  </si>
  <si>
    <t xml:space="preserve">Supply, transport and installation of cast iron cover Ø500mm class C 250. </t>
  </si>
  <si>
    <t>Supply, transport and mounting reinfrocement for water meter shaft and steps at the shaft made form reinforcement RA 400/500-2 Ø20mm.</t>
  </si>
  <si>
    <t xml:space="preserve">Supply, transport and mounting of ductile iron fittings. Calculation per kg in specification into drawings
-FFR piece Ø40/30mm Х 2 
-FF piece Ø40мм, L=600mm X 2
-FF piece Ø40мм, L=400mm X 2
</t>
  </si>
  <si>
    <t>Supply and installation of reinforcing and shaped pieces in a water measuring shaft together with gaskets, screws and nuts</t>
  </si>
  <si>
    <t>Reducer 1'' на 3/4"</t>
  </si>
  <si>
    <t>Drain valve ф3/4''</t>
  </si>
  <si>
    <t>Water meter Ø3/4" with a remote data reading system</t>
  </si>
  <si>
    <t>Non-return valve Ø3/4''</t>
  </si>
  <si>
    <t>Backfilling the trench with good material from excavation after finishing constructuon works, in 30cm layerswith light compaction.</t>
  </si>
  <si>
    <t>1.3.</t>
  </si>
  <si>
    <t>Internal plumbing</t>
  </si>
  <si>
    <t>Supply, transport and mounting of PPR pipes and fittings PN16 bar. The pipes should be according to German standards DIN 8078 and EN ISO 15874-2, also to posses certification for drinking water provided by macedonian institutions.</t>
  </si>
  <si>
    <t>OD 20 mm</t>
  </si>
  <si>
    <t>OD 25 mm</t>
  </si>
  <si>
    <t>Supply and installation of galvanized pipes together with fittings. Led under the ceiling, in and along the wall with trimming slots and plastering</t>
  </si>
  <si>
    <t>Ф 1”</t>
  </si>
  <si>
    <t>Ф 1/2”</t>
  </si>
  <si>
    <t>Supply,  transport and installation of thermal foam insulation for water pipes d=9 mm (halogen free) (cold water)</t>
  </si>
  <si>
    <t>Supply, transport and installation of thermal sponge insulation for water pipes d=9 mm, with a conductivity not less than 0.04W/mK, with a vapor-impermeable membrane, fire-resistant (halogen free) (hot water and recirculation)</t>
  </si>
  <si>
    <t>Supply and installation of through-valves with outlet on the verticals made according to EN 12288</t>
  </si>
  <si>
    <t>Ф 1 ”</t>
  </si>
  <si>
    <t>Supply and installation of plastic polypropylene through-valves with a decorative cap according to ISO 15874-2</t>
  </si>
  <si>
    <t>Supply and installation of corner-Ek valves built into the wall with cap and rosette</t>
  </si>
  <si>
    <t xml:space="preserve">1/2" </t>
  </si>
  <si>
    <t>Supply, transport and installation of clamps for fastening the distribution pipes</t>
  </si>
  <si>
    <t>Disinfection of the sanitary water supply network including examination of water quality in the pipes</t>
  </si>
  <si>
    <t>Hydraulic testing of the sanitary water network according to the applicable regulations</t>
  </si>
  <si>
    <t>1.4.</t>
  </si>
  <si>
    <t>Fire fighting water network</t>
  </si>
  <si>
    <t>Supply, transport and installation of fire fighting system from galvanized pipes:</t>
  </si>
  <si>
    <t>Ф 2”</t>
  </si>
  <si>
    <t>Supply, transport and installation of thermal foam insulation for fire fighting pipe network d=9 mm (halogen free)</t>
  </si>
  <si>
    <t>Supply and installation of FireHydrant 2" fire-fighting metal cabinets, complete with corner valve, rubberized hose l=15m, nozzle and wrench</t>
  </si>
  <si>
    <t>Hydraulic testing of the fire water supply network according to the applicable regulations</t>
  </si>
  <si>
    <t>Testing of the fire fighting network by an authorized institution in order to obtain a certificate for its use.
The price is given per tested hydrant.</t>
  </si>
  <si>
    <t>SEWAGE INSTALLATION</t>
  </si>
  <si>
    <t>2.1.</t>
  </si>
  <si>
    <t>FAECAL SEWAGE</t>
  </si>
  <si>
    <t xml:space="preserve">2.1.1. </t>
  </si>
  <si>
    <t>External fecal sewage (from the building to the first Fecal inspected shaft)</t>
  </si>
  <si>
    <t xml:space="preserve">Combined excavation, manual and machine, of earth material in  III and IV category of earth according to GN200 categorization, for placing pipeline into trench with width up to 1.20m and depth 0-2.0m. Total V=1,29m3 from which:                                                            </t>
  </si>
  <si>
    <t xml:space="preserve">Fine planning at the bottom of the trench with accuracy of leveling ±2cm </t>
  </si>
  <si>
    <t>Supply, transport and installation of corrugated PE sewer pipes SN 8, in accordance with EN13476-3 and street sewerage with hydraulic testing.</t>
  </si>
  <si>
    <t>DN 160 mm</t>
  </si>
  <si>
    <t>Excavation for the expansion of the trench for shafts in category III ground with disposal of the excavated material next to the trench (part will be used for backfilling)</t>
  </si>
  <si>
    <t>Backfilling the space around the shaft with part of the excavated earth by compacting in layers</t>
  </si>
  <si>
    <t>Removal of excess soil from excavation (from trench and from shaft)</t>
  </si>
  <si>
    <t>Supply and installation of concrete shafts with an average height of up to H=2.0 m with a cast iron cover D=160 kg for heavy traffic and dimensions according to the details given in the graphic section</t>
  </si>
  <si>
    <t>2.1.2.</t>
  </si>
  <si>
    <t>Internal SEWAGE</t>
  </si>
  <si>
    <t>Supply, transport and installation of PVC sewer pipes complete with fittings. Pipes should be according to the following standards: EN1451-1, EN13501-1 and stiffness class SN4. Long-term temperature resistance up to 95 ºC. Possibility of installation down to -10 ºC. Joint method with integrated joint and sealing ring (SBR). Brackets for vertical and horizontal anchoring should be included in the price.</t>
  </si>
  <si>
    <t>Ø100mm</t>
  </si>
  <si>
    <t>Ø70mm</t>
  </si>
  <si>
    <t xml:space="preserve">Ø50mm    </t>
  </si>
  <si>
    <t>Supply, transport and installation of plastic polypropylene revisions, calculation per examined and installed piece.</t>
  </si>
  <si>
    <t>Ø 100 mm</t>
  </si>
  <si>
    <t>Supply, transport and installation of horizontal plastic polypropylene revisions, calculation per examined and installed piece.</t>
  </si>
  <si>
    <t xml:space="preserve">Supply, transportation and installation of a mounting box for the inspection of the sewage system placed in the hall.         </t>
  </si>
  <si>
    <t>Machine wall boring through reinforced concrete slab for making a hole for sewage pipes</t>
  </si>
  <si>
    <t>Fill of the holes around newly positioned pipes with one component, self compacting mortar with cement base</t>
  </si>
  <si>
    <t>Making of polypropylene hole fillings for holes through walls and slabs where sewage pipe cross, according to EN 1366-3</t>
  </si>
  <si>
    <t xml:space="preserve">Supply, transportation and installation of ventilation heads made of galvanized sheet     </t>
  </si>
  <si>
    <t xml:space="preserve"> Ø 150</t>
  </si>
  <si>
    <t>SANITARY EQUIPMENT</t>
  </si>
  <si>
    <t>Supply, transport and installation of first class sanitary ceramics</t>
  </si>
  <si>
    <t>WC bowl with a low-mounting cistern, drain in the floor, complete with a toilet cover and connecting rubber</t>
  </si>
  <si>
    <t>Sink</t>
  </si>
  <si>
    <t>Nickel-plated sink siphon</t>
  </si>
  <si>
    <t>One-handed standing faucet with push mechanism for a sink with a drain mechanism for sanitary ceramics</t>
  </si>
  <si>
    <t>Supply, transport and installation of sinks with nickel-plated siphon</t>
  </si>
  <si>
    <t>Supply, transportation and installation of a 50l electric water heater in the toilets</t>
  </si>
  <si>
    <t>TOTAL WATER SUPPLY AND SEWAGE (MKD)</t>
  </si>
  <si>
    <t>VAT 18 % (MKD)</t>
  </si>
  <si>
    <t>Pos.</t>
  </si>
  <si>
    <t>Procurement and installation PP equipment 
(Type)</t>
  </si>
  <si>
    <t>1.1</t>
  </si>
  <si>
    <t>Manual FP device type S-9</t>
  </si>
  <si>
    <t>1.2</t>
  </si>
  <si>
    <t>Manual FP device type CO 2 -5</t>
  </si>
  <si>
    <t>1.3</t>
  </si>
  <si>
    <t>Transport device 50 kg</t>
  </si>
  <si>
    <t>1.4</t>
  </si>
  <si>
    <t>Information boards:
- In case of fire, call "193"</t>
  </si>
  <si>
    <t>1.5</t>
  </si>
  <si>
    <t>Information boards:
- Evacuation plan</t>
  </si>
  <si>
    <t>1.6</t>
  </si>
  <si>
    <t>Signboards: Place for FP device</t>
  </si>
  <si>
    <t>SUBTOTAL (MKD)</t>
  </si>
  <si>
    <t>RECAPITULATION: TOLL GATE</t>
  </si>
  <si>
    <t xml:space="preserve"> Description of phase</t>
  </si>
  <si>
    <t>Architecture &amp; Construction</t>
  </si>
  <si>
    <t>Electrotechnics</t>
  </si>
  <si>
    <t>Mechanical Installations</t>
  </si>
  <si>
    <t xml:space="preserve">Hydrotechnics </t>
  </si>
  <si>
    <t>Fire Safety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</si>
</sst>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_-* #,##0.00_-;\-* #,##0.00_-;_-* &quot;-&quot;??_-;_-@_-"/>
    <numFmt numFmtId="179" formatCode="_-* #,##0.00\ _д_е_н_-;\-* #,##0.00\ _д_е_н_-;_-* &quot;-&quot;??\ _д_е_н_-;_-@_-"/>
    <numFmt numFmtId="180" formatCode="#,##0.00\ &quot;ден.&quot;"/>
    <numFmt numFmtId="181" formatCode="#,##0.00\ _д_е_н"/>
    <numFmt numFmtId="182" formatCode="#,##0.00;[Red]#,##0.00"/>
    <numFmt numFmtId="183" formatCode="_(* #,##0_);_(* \(#,##0\);_(* &quot;-&quot;??_);_(@_)"/>
    <numFmt numFmtId="184" formatCode="#,##0.0_);\-#,##0.0"/>
    <numFmt numFmtId="185" formatCode="0.0"/>
    <numFmt numFmtId="186" formatCode="_-* #,##0\ _д_е_н_._-;\-* #,##0\ _д_е_н_._-;_-* &quot;-&quot;??\ _д_е_н_._-;_-@_-"/>
    <numFmt numFmtId="187" formatCode="#,##0.0"/>
  </numFmts>
  <fonts count="70">
    <font>
      <sz val="11"/>
      <color theme="1"/>
      <name val="Arial"/>
      <charset val="204"/>
    </font>
    <font>
      <sz val="11"/>
      <name val="Arial"/>
      <charset val="204"/>
    </font>
    <font>
      <sz val="10"/>
      <color theme="1"/>
      <name val="Arial"/>
      <charset val="204"/>
    </font>
    <font>
      <sz val="11"/>
      <color rgb="FFFF0000"/>
      <name val="Arial"/>
      <charset val="204"/>
    </font>
    <font>
      <b/>
      <sz val="11"/>
      <color theme="1"/>
      <name val="Arial"/>
      <charset val="204"/>
    </font>
    <font>
      <b/>
      <sz val="11"/>
      <name val="Arial"/>
      <charset val="204"/>
    </font>
    <font>
      <sz val="11"/>
      <color rgb="FF000000"/>
      <name val="Arial"/>
      <charset val="204"/>
    </font>
    <font>
      <b/>
      <sz val="11"/>
      <name val="Arial"/>
      <charset val="134"/>
    </font>
    <font>
      <b/>
      <sz val="10"/>
      <color rgb="FF000000"/>
      <name val="Arial"/>
      <charset val="134"/>
    </font>
    <font>
      <b/>
      <sz val="12"/>
      <color rgb="FF000000"/>
      <name val="Arial"/>
      <charset val="134"/>
    </font>
    <font>
      <sz val="12"/>
      <color rgb="FF000000"/>
      <name val="Arial"/>
      <charset val="134"/>
    </font>
    <font>
      <b/>
      <sz val="12"/>
      <name val="Arial"/>
      <charset val="204"/>
    </font>
    <font>
      <b/>
      <sz val="12"/>
      <name val="Arial"/>
      <charset val="134"/>
    </font>
    <font>
      <sz val="10"/>
      <name val="Arial"/>
      <charset val="134"/>
    </font>
    <font>
      <sz val="10"/>
      <name val="Arial"/>
      <charset val="204"/>
    </font>
    <font>
      <b/>
      <i/>
      <sz val="10"/>
      <name val="Arial"/>
      <charset val="134"/>
    </font>
    <font>
      <sz val="10"/>
      <color rgb="FF000000"/>
      <name val="Arial"/>
      <charset val="134"/>
    </font>
    <font>
      <i/>
      <sz val="10"/>
      <name val="Arial"/>
      <charset val="134"/>
    </font>
    <font>
      <sz val="10"/>
      <color rgb="FF000000"/>
      <name val="Arial"/>
      <charset val="204"/>
    </font>
    <font>
      <sz val="10"/>
      <color rgb="FFFF0000"/>
      <name val="Arial"/>
      <charset val="134"/>
    </font>
    <font>
      <b/>
      <sz val="11"/>
      <color theme="1"/>
      <name val="Arial"/>
      <charset val="134"/>
    </font>
    <font>
      <b/>
      <sz val="9"/>
      <name val="Arial"/>
      <charset val="134"/>
    </font>
    <font>
      <b/>
      <sz val="10"/>
      <name val="Arial"/>
      <charset val="134"/>
    </font>
    <font>
      <sz val="11"/>
      <name val="Arial"/>
      <charset val="134"/>
    </font>
    <font>
      <sz val="11"/>
      <color rgb="FFFF0000"/>
      <name val="Arial"/>
      <charset val="134"/>
    </font>
    <font>
      <b/>
      <sz val="11"/>
      <color rgb="FF000000"/>
      <name val="Arial"/>
      <charset val="204"/>
    </font>
    <font>
      <sz val="10"/>
      <name val="Jarra"/>
      <charset val="204"/>
    </font>
    <font>
      <b/>
      <sz val="10"/>
      <name val="Arial"/>
      <charset val="204"/>
    </font>
    <font>
      <sz val="10"/>
      <color theme="1"/>
      <name val="Arial"/>
      <charset val="134"/>
    </font>
    <font>
      <sz val="10"/>
      <name val="Jarra"/>
      <charset val="134"/>
    </font>
    <font>
      <sz val="10"/>
      <name val="Arial"/>
      <charset val="238"/>
    </font>
    <font>
      <b/>
      <sz val="12"/>
      <color rgb="FF000000"/>
      <name val="Arial"/>
      <charset val="204"/>
    </font>
    <font>
      <b/>
      <sz val="10"/>
      <color rgb="FF000000"/>
      <name val="Arial"/>
      <charset val="204"/>
    </font>
    <font>
      <sz val="10"/>
      <name val="MAC C Swiss"/>
      <charset val="134"/>
    </font>
    <font>
      <b/>
      <sz val="12"/>
      <color theme="1"/>
      <name val="Arial"/>
      <charset val="204"/>
    </font>
    <font>
      <b/>
      <sz val="10"/>
      <color theme="1"/>
      <name val="Arial"/>
      <charset val="204"/>
    </font>
    <font>
      <b/>
      <sz val="12"/>
      <color theme="1"/>
      <name val="Arial"/>
      <charset val="134"/>
    </font>
    <font>
      <sz val="11"/>
      <color theme="1"/>
      <name val="Calibri"/>
      <charset val="134"/>
      <scheme val="minor"/>
    </font>
    <font>
      <sz val="11"/>
      <color theme="1"/>
      <name val="Arial"/>
      <charset val="134"/>
    </font>
    <font>
      <sz val="11"/>
      <name val="Calibri"/>
      <charset val="204"/>
      <scheme val="minor"/>
    </font>
    <font>
      <sz val="11"/>
      <color rgb="FF000000"/>
      <name val="Arial"/>
      <charset val="134"/>
    </font>
    <font>
      <sz val="10"/>
      <color theme="1"/>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MS Sans Serif"/>
      <charset val="134"/>
    </font>
    <font>
      <sz val="11"/>
      <color theme="1"/>
      <name val="Calibri"/>
      <charset val="204"/>
      <scheme val="minor"/>
    </font>
    <font>
      <vertAlign val="superscript"/>
      <sz val="11"/>
      <name val="Arial"/>
      <charset val="204"/>
    </font>
    <font>
      <sz val="12.65"/>
      <color theme="1"/>
      <name val="Arial"/>
      <charset val="204"/>
    </font>
    <font>
      <vertAlign val="superscript"/>
      <sz val="11"/>
      <color theme="1"/>
      <name val="Arial"/>
      <charset val="204"/>
    </font>
    <font>
      <vertAlign val="superscript"/>
      <sz val="10"/>
      <name val="Arial"/>
      <charset val="134"/>
    </font>
    <font>
      <vertAlign val="superscript"/>
      <sz val="11"/>
      <color indexed="8"/>
      <name val="Arial"/>
      <charset val="204"/>
    </font>
    <font>
      <vertAlign val="superscript"/>
      <sz val="11"/>
      <name val="Arial"/>
      <charset val="134"/>
    </font>
  </fonts>
  <fills count="50">
    <fill>
      <patternFill patternType="none"/>
    </fill>
    <fill>
      <patternFill patternType="gray125"/>
    </fill>
    <fill>
      <patternFill patternType="solid">
        <fgColor theme="0" tint="-0.149998474074526"/>
        <bgColor indexed="64"/>
      </patternFill>
    </fill>
    <fill>
      <patternFill patternType="solid">
        <fgColor rgb="FFFFF2CC"/>
        <bgColor indexed="64"/>
      </patternFill>
    </fill>
    <fill>
      <patternFill patternType="solid">
        <fgColor rgb="FFDDEBF7"/>
        <bgColor indexed="64"/>
      </patternFill>
    </fill>
    <fill>
      <patternFill patternType="solid">
        <fgColor rgb="FFE2EFDA"/>
        <bgColor indexed="64"/>
      </patternFill>
    </fill>
    <fill>
      <patternFill patternType="solid">
        <fgColor rgb="FFACB9CA"/>
        <bgColor indexed="64"/>
      </patternFill>
    </fill>
    <fill>
      <patternFill patternType="solid">
        <fgColor rgb="FFFF8585"/>
        <bgColor indexed="64"/>
      </patternFill>
    </fill>
    <fill>
      <patternFill patternType="solid">
        <fgColor rgb="FFFEE7C4"/>
        <bgColor indexed="64"/>
      </patternFill>
    </fill>
    <fill>
      <patternFill patternType="solid">
        <fgColor rgb="FF92D050"/>
        <bgColor indexed="64"/>
      </patternFill>
    </fill>
    <fill>
      <patternFill patternType="solid">
        <fgColor rgb="FFFFFF00"/>
        <bgColor indexed="64"/>
      </patternFill>
    </fill>
    <fill>
      <patternFill patternType="solid">
        <fgColor theme="2" tint="-0.0999786370433668"/>
        <bgColor indexed="64"/>
      </patternFill>
    </fill>
    <fill>
      <patternFill patternType="solid">
        <fgColor theme="0" tint="-0.249977111117893"/>
        <bgColor indexed="64"/>
      </patternFill>
    </fill>
    <fill>
      <patternFill patternType="solid">
        <fgColor rgb="FFCCCCCC"/>
        <bgColor rgb="FFCCCCCC"/>
      </patternFill>
    </fill>
    <fill>
      <patternFill patternType="solid">
        <fgColor theme="0" tint="-0.349986266670736"/>
        <bgColor rgb="FFCCCCCC"/>
      </patternFill>
    </fill>
    <fill>
      <patternFill patternType="solid">
        <fgColor theme="7" tint="0.599993896298105"/>
        <bgColor indexed="64"/>
      </patternFill>
    </fill>
    <fill>
      <patternFill patternType="solid">
        <fgColor theme="0"/>
        <bgColor indexed="64"/>
      </patternFill>
    </fill>
    <fill>
      <patternFill patternType="solid">
        <fgColor indexed="9"/>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thin">
        <color auto="1"/>
      </bottom>
      <diagonal/>
    </border>
    <border>
      <left/>
      <right/>
      <top/>
      <bottom style="thin">
        <color auto="1"/>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style="thin">
        <color auto="1"/>
      </left>
      <right style="thin">
        <color auto="1"/>
      </right>
      <top style="thin">
        <color theme="3" tint="-0.499984740745262"/>
      </top>
      <bottom style="thin">
        <color theme="3" tint="-0.499984740745262"/>
      </bottom>
      <diagonal/>
    </border>
    <border>
      <left style="medium">
        <color auto="1"/>
      </left>
      <right style="thin">
        <color theme="3" tint="-0.499984740745262"/>
      </right>
      <top style="medium">
        <color auto="1"/>
      </top>
      <bottom style="medium">
        <color auto="1"/>
      </bottom>
      <diagonal/>
    </border>
    <border>
      <left style="thin">
        <color theme="3" tint="-0.499984740745262"/>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thin">
        <color auto="1"/>
      </left>
      <right/>
      <top/>
      <bottom/>
      <diagonal/>
    </border>
    <border>
      <left style="medium">
        <color auto="1"/>
      </left>
      <right style="thin">
        <color auto="1"/>
      </right>
      <top style="thin">
        <color auto="1"/>
      </top>
      <bottom style="thin">
        <color auto="1"/>
      </bottom>
      <diagonal/>
    </border>
    <border>
      <left style="thin">
        <color rgb="FF000000"/>
      </left>
      <right/>
      <top style="thin">
        <color auto="1"/>
      </top>
      <bottom/>
      <diagonal/>
    </border>
    <border>
      <left/>
      <right style="thin">
        <color rgb="FF000000"/>
      </right>
      <top style="thin">
        <color auto="1"/>
      </top>
      <bottom/>
      <diagonal/>
    </border>
    <border>
      <left style="thin">
        <color auto="1"/>
      </left>
      <right/>
      <top style="thin">
        <color rgb="FF000000"/>
      </top>
      <bottom/>
      <diagonal/>
    </border>
    <border>
      <left/>
      <right/>
      <top style="thin">
        <color rgb="FF000000"/>
      </top>
      <bottom/>
      <diagonal/>
    </border>
    <border>
      <left/>
      <right style="thin">
        <color auto="1"/>
      </right>
      <top style="thin">
        <color rgb="FF000000"/>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xf numFmtId="176" fontId="42" fillId="0" borderId="0" applyFont="0" applyFill="0" applyBorder="0" applyAlignment="0" applyProtection="0">
      <alignment vertical="center"/>
    </xf>
    <xf numFmtId="44" fontId="42" fillId="0" borderId="0" applyFont="0" applyFill="0" applyBorder="0" applyAlignment="0" applyProtection="0">
      <alignment vertical="center"/>
    </xf>
    <xf numFmtId="9" fontId="42" fillId="0" borderId="0" applyFont="0" applyFill="0" applyBorder="0" applyAlignment="0" applyProtection="0">
      <alignment vertical="center"/>
    </xf>
    <xf numFmtId="177" fontId="42" fillId="0" borderId="0" applyFont="0" applyFill="0" applyBorder="0" applyAlignment="0" applyProtection="0">
      <alignment vertical="center"/>
    </xf>
    <xf numFmtId="42" fontId="42"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19" borderId="33"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34" applyNumberFormat="0" applyFill="0" applyAlignment="0" applyProtection="0">
      <alignment vertical="center"/>
    </xf>
    <xf numFmtId="0" fontId="49" fillId="0" borderId="34" applyNumberFormat="0" applyFill="0" applyAlignment="0" applyProtection="0">
      <alignment vertical="center"/>
    </xf>
    <xf numFmtId="0" fontId="50" fillId="0" borderId="35" applyNumberFormat="0" applyFill="0" applyAlignment="0" applyProtection="0">
      <alignment vertical="center"/>
    </xf>
    <xf numFmtId="0" fontId="50" fillId="0" borderId="0" applyNumberFormat="0" applyFill="0" applyBorder="0" applyAlignment="0" applyProtection="0">
      <alignment vertical="center"/>
    </xf>
    <xf numFmtId="0" fontId="51" fillId="20" borderId="36" applyNumberFormat="0" applyAlignment="0" applyProtection="0">
      <alignment vertical="center"/>
    </xf>
    <xf numFmtId="0" fontId="52" fillId="21" borderId="37" applyNumberFormat="0" applyAlignment="0" applyProtection="0">
      <alignment vertical="center"/>
    </xf>
    <xf numFmtId="0" fontId="53" fillId="21" borderId="36" applyNumberFormat="0" applyAlignment="0" applyProtection="0">
      <alignment vertical="center"/>
    </xf>
    <xf numFmtId="0" fontId="54" fillId="22" borderId="38" applyNumberFormat="0" applyAlignment="0" applyProtection="0">
      <alignment vertical="center"/>
    </xf>
    <xf numFmtId="0" fontId="55" fillId="0" borderId="39" applyNumberFormat="0" applyFill="0" applyAlignment="0" applyProtection="0">
      <alignment vertical="center"/>
    </xf>
    <xf numFmtId="0" fontId="56" fillId="0" borderId="40" applyNumberFormat="0" applyFill="0" applyAlignment="0" applyProtection="0">
      <alignment vertical="center"/>
    </xf>
    <xf numFmtId="0" fontId="57" fillId="23" borderId="0" applyNumberFormat="0" applyBorder="0" applyAlignment="0" applyProtection="0">
      <alignment vertical="center"/>
    </xf>
    <xf numFmtId="0" fontId="58" fillId="24" borderId="0" applyNumberFormat="0" applyBorder="0" applyAlignment="0" applyProtection="0">
      <alignment vertical="center"/>
    </xf>
    <xf numFmtId="0" fontId="59" fillId="25" borderId="0" applyNumberFormat="0" applyBorder="0" applyAlignment="0" applyProtection="0">
      <alignment vertical="center"/>
    </xf>
    <xf numFmtId="0" fontId="60" fillId="26" borderId="0" applyNumberFormat="0" applyBorder="0" applyAlignment="0" applyProtection="0">
      <alignment vertical="center"/>
    </xf>
    <xf numFmtId="0" fontId="61" fillId="27" borderId="0" applyNumberFormat="0" applyBorder="0" applyAlignment="0" applyProtection="0">
      <alignment vertical="center"/>
    </xf>
    <xf numFmtId="0" fontId="61" fillId="28" borderId="0" applyNumberFormat="0" applyBorder="0" applyAlignment="0" applyProtection="0">
      <alignment vertical="center"/>
    </xf>
    <xf numFmtId="0" fontId="60" fillId="29" borderId="0" applyNumberFormat="0" applyBorder="0" applyAlignment="0" applyProtection="0">
      <alignment vertical="center"/>
    </xf>
    <xf numFmtId="0" fontId="60" fillId="30" borderId="0" applyNumberFormat="0" applyBorder="0" applyAlignment="0" applyProtection="0">
      <alignment vertical="center"/>
    </xf>
    <xf numFmtId="0" fontId="61" fillId="31" borderId="0" applyNumberFormat="0" applyBorder="0" applyAlignment="0" applyProtection="0">
      <alignment vertical="center"/>
    </xf>
    <xf numFmtId="0" fontId="61" fillId="32" borderId="0" applyNumberFormat="0" applyBorder="0" applyAlignment="0" applyProtection="0">
      <alignment vertical="center"/>
    </xf>
    <xf numFmtId="0" fontId="60" fillId="33" borderId="0" applyNumberFormat="0" applyBorder="0" applyAlignment="0" applyProtection="0">
      <alignment vertical="center"/>
    </xf>
    <xf numFmtId="0" fontId="60" fillId="34" borderId="0" applyNumberFormat="0" applyBorder="0" applyAlignment="0" applyProtection="0">
      <alignment vertical="center"/>
    </xf>
    <xf numFmtId="0" fontId="61" fillId="35" borderId="0" applyNumberFormat="0" applyBorder="0" applyAlignment="0" applyProtection="0">
      <alignment vertical="center"/>
    </xf>
    <xf numFmtId="0" fontId="61" fillId="36" borderId="0" applyNumberFormat="0" applyBorder="0" applyAlignment="0" applyProtection="0">
      <alignment vertical="center"/>
    </xf>
    <xf numFmtId="0" fontId="60" fillId="37" borderId="0" applyNumberFormat="0" applyBorder="0" applyAlignment="0" applyProtection="0">
      <alignment vertical="center"/>
    </xf>
    <xf numFmtId="0" fontId="60" fillId="38" borderId="0" applyNumberFormat="0" applyBorder="0" applyAlignment="0" applyProtection="0">
      <alignment vertical="center"/>
    </xf>
    <xf numFmtId="0" fontId="61" fillId="39" borderId="0" applyNumberFormat="0" applyBorder="0" applyAlignment="0" applyProtection="0">
      <alignment vertical="center"/>
    </xf>
    <xf numFmtId="0" fontId="61" fillId="40" borderId="0" applyNumberFormat="0" applyBorder="0" applyAlignment="0" applyProtection="0">
      <alignment vertical="center"/>
    </xf>
    <xf numFmtId="0" fontId="60" fillId="41" borderId="0" applyNumberFormat="0" applyBorder="0" applyAlignment="0" applyProtection="0">
      <alignment vertical="center"/>
    </xf>
    <xf numFmtId="0" fontId="60" fillId="42" borderId="0" applyNumberFormat="0" applyBorder="0" applyAlignment="0" applyProtection="0">
      <alignment vertical="center"/>
    </xf>
    <xf numFmtId="0" fontId="61" fillId="43" borderId="0" applyNumberFormat="0" applyBorder="0" applyAlignment="0" applyProtection="0">
      <alignment vertical="center"/>
    </xf>
    <xf numFmtId="0" fontId="61" fillId="44" borderId="0" applyNumberFormat="0" applyBorder="0" applyAlignment="0" applyProtection="0">
      <alignment vertical="center"/>
    </xf>
    <xf numFmtId="0" fontId="60" fillId="45" borderId="0" applyNumberFormat="0" applyBorder="0" applyAlignment="0" applyProtection="0">
      <alignment vertical="center"/>
    </xf>
    <xf numFmtId="0" fontId="60" fillId="46" borderId="0" applyNumberFormat="0" applyBorder="0" applyAlignment="0" applyProtection="0">
      <alignment vertical="center"/>
    </xf>
    <xf numFmtId="0" fontId="61" fillId="47" borderId="0" applyNumberFormat="0" applyBorder="0" applyAlignment="0" applyProtection="0">
      <alignment vertical="center"/>
    </xf>
    <xf numFmtId="0" fontId="61" fillId="48" borderId="0" applyNumberFormat="0" applyBorder="0" applyAlignment="0" applyProtection="0">
      <alignment vertical="center"/>
    </xf>
    <xf numFmtId="0" fontId="60" fillId="49" borderId="0" applyNumberFormat="0" applyBorder="0" applyAlignment="0" applyProtection="0">
      <alignment vertical="center"/>
    </xf>
    <xf numFmtId="178" fontId="37" fillId="0" borderId="0" applyFont="0" applyFill="0" applyBorder="0" applyAlignment="0" applyProtection="0"/>
    <xf numFmtId="40" fontId="62" fillId="0" borderId="0" applyFont="0" applyFill="0" applyBorder="0" applyAlignment="0" applyProtection="0"/>
    <xf numFmtId="179" fontId="0" fillId="0" borderId="0" applyFont="0" applyFill="0" applyBorder="0" applyAlignment="0" applyProtection="0"/>
    <xf numFmtId="0" fontId="13" fillId="0" borderId="0"/>
    <xf numFmtId="0" fontId="37" fillId="0" borderId="0"/>
    <xf numFmtId="0" fontId="63" fillId="0" borderId="0"/>
    <xf numFmtId="2" fontId="29" fillId="0" borderId="0">
      <alignment horizontal="left" vertical="top" wrapText="1"/>
    </xf>
    <xf numFmtId="0" fontId="14" fillId="0" borderId="0"/>
    <xf numFmtId="0" fontId="13" fillId="0" borderId="0"/>
    <xf numFmtId="0" fontId="0" fillId="0" borderId="0"/>
    <xf numFmtId="0" fontId="14" fillId="0" borderId="0"/>
    <xf numFmtId="0" fontId="14" fillId="0" borderId="0"/>
    <xf numFmtId="2" fontId="29" fillId="0" borderId="0">
      <alignment horizontal="left" vertical="top" wrapText="1"/>
    </xf>
    <xf numFmtId="0" fontId="63" fillId="0" borderId="0"/>
    <xf numFmtId="0" fontId="14" fillId="0" borderId="0"/>
    <xf numFmtId="0" fontId="14" fillId="0" borderId="0"/>
  </cellStyleXfs>
  <cellXfs count="526">
    <xf numFmtId="0" fontId="0" fillId="0" borderId="0" xfId="0"/>
    <xf numFmtId="0" fontId="0" fillId="0" borderId="0" xfId="0" applyProtection="1"/>
    <xf numFmtId="0" fontId="0" fillId="0" borderId="0" xfId="0" applyProtection="1">
      <protection locked="0"/>
    </xf>
    <xf numFmtId="0" fontId="1" fillId="2" borderId="1" xfId="53" applyFont="1" applyFill="1" applyBorder="1" applyAlignment="1" applyProtection="1">
      <alignment horizontal="center" vertical="center" wrapText="1"/>
    </xf>
    <xf numFmtId="49" fontId="1" fillId="2" borderId="1" xfId="53" applyNumberFormat="1" applyFont="1" applyFill="1" applyBorder="1" applyAlignment="1" applyProtection="1">
      <alignment horizontal="center" vertical="center" wrapText="1"/>
    </xf>
    <xf numFmtId="180" fontId="1" fillId="2" borderId="1" xfId="53" applyNumberFormat="1" applyFont="1" applyFill="1" applyBorder="1" applyAlignment="1" applyProtection="1">
      <alignment horizontal="center" vertical="center" wrapText="1"/>
    </xf>
    <xf numFmtId="49" fontId="2" fillId="3" borderId="1" xfId="53" applyNumberFormat="1" applyFont="1" applyFill="1" applyBorder="1" applyAlignment="1" applyProtection="1">
      <alignment horizontal="center" vertical="center" wrapText="1"/>
    </xf>
    <xf numFmtId="0" fontId="1" fillId="3" borderId="1" xfId="53" applyFont="1" applyFill="1" applyBorder="1" applyAlignment="1" applyProtection="1">
      <alignment horizontal="left" vertical="center" wrapText="1"/>
    </xf>
    <xf numFmtId="0" fontId="3" fillId="3" borderId="1" xfId="53" applyFont="1" applyFill="1" applyBorder="1" applyAlignment="1" applyProtection="1">
      <alignment horizontal="left" vertical="center" wrapText="1"/>
    </xf>
    <xf numFmtId="2" fontId="1" fillId="3" borderId="1" xfId="53" applyNumberFormat="1" applyFont="1" applyFill="1" applyBorder="1" applyAlignment="1" applyProtection="1">
      <alignment horizontal="right" vertical="center" wrapText="1"/>
    </xf>
    <xf numFmtId="49" fontId="2" fillId="4" borderId="1" xfId="53" applyNumberFormat="1" applyFont="1" applyFill="1" applyBorder="1" applyAlignment="1" applyProtection="1">
      <alignment horizontal="center" vertical="center" wrapText="1"/>
    </xf>
    <xf numFmtId="0" fontId="0" fillId="4" borderId="1" xfId="53" applyFont="1" applyFill="1" applyBorder="1" applyAlignment="1" applyProtection="1">
      <alignment horizontal="left" vertical="center" wrapText="1"/>
    </xf>
    <xf numFmtId="2" fontId="1" fillId="4" borderId="1" xfId="53" applyNumberFormat="1" applyFont="1" applyFill="1" applyBorder="1" applyAlignment="1" applyProtection="1">
      <alignment horizontal="right" vertical="center" wrapText="1"/>
    </xf>
    <xf numFmtId="49" fontId="2" fillId="5" borderId="1" xfId="53" applyNumberFormat="1" applyFont="1" applyFill="1" applyBorder="1" applyAlignment="1" applyProtection="1">
      <alignment horizontal="center" vertical="center" wrapText="1"/>
    </xf>
    <xf numFmtId="0" fontId="0" fillId="5" borderId="1" xfId="53" applyFont="1" applyFill="1" applyBorder="1" applyAlignment="1" applyProtection="1">
      <alignment horizontal="left" vertical="center" wrapText="1"/>
    </xf>
    <xf numFmtId="2" fontId="0" fillId="5" borderId="1" xfId="53" applyNumberFormat="1" applyFont="1" applyFill="1" applyBorder="1" applyAlignment="1" applyProtection="1">
      <alignment horizontal="right" vertical="center" wrapText="1"/>
    </xf>
    <xf numFmtId="49" fontId="2" fillId="6" borderId="1" xfId="53" applyNumberFormat="1" applyFont="1" applyFill="1" applyBorder="1" applyAlignment="1" applyProtection="1">
      <alignment horizontal="center" vertical="center" wrapText="1"/>
    </xf>
    <xf numFmtId="0" fontId="0" fillId="6" borderId="1" xfId="53" applyFont="1" applyFill="1" applyBorder="1" applyAlignment="1" applyProtection="1">
      <alignment horizontal="left" vertical="center" wrapText="1"/>
    </xf>
    <xf numFmtId="2" fontId="1" fillId="6" borderId="1" xfId="53" applyNumberFormat="1" applyFont="1" applyFill="1" applyBorder="1" applyAlignment="1" applyProtection="1">
      <alignment horizontal="right" vertical="center" wrapText="1"/>
    </xf>
    <xf numFmtId="49" fontId="2" fillId="7" borderId="1" xfId="53" applyNumberFormat="1" applyFont="1" applyFill="1" applyBorder="1" applyAlignment="1" applyProtection="1">
      <alignment horizontal="center" vertical="center" wrapText="1"/>
    </xf>
    <xf numFmtId="0" fontId="0" fillId="7" borderId="1" xfId="53" applyFont="1" applyFill="1" applyBorder="1" applyAlignment="1" applyProtection="1">
      <alignment horizontal="left" vertical="center" wrapText="1"/>
    </xf>
    <xf numFmtId="2" fontId="1" fillId="7" borderId="1" xfId="53" applyNumberFormat="1" applyFont="1" applyFill="1" applyBorder="1" applyAlignment="1" applyProtection="1">
      <alignment horizontal="right" vertical="center" wrapText="1"/>
    </xf>
    <xf numFmtId="0" fontId="4" fillId="2" borderId="2" xfId="53" applyFont="1" applyFill="1" applyBorder="1" applyAlignment="1" applyProtection="1">
      <alignment horizontal="right" vertical="center" wrapText="1"/>
    </xf>
    <xf numFmtId="0" fontId="4" fillId="2" borderId="3" xfId="53" applyFont="1" applyFill="1" applyBorder="1" applyAlignment="1" applyProtection="1">
      <alignment horizontal="right" vertical="center" wrapText="1"/>
    </xf>
    <xf numFmtId="0" fontId="4" fillId="2" borderId="4" xfId="53" applyFont="1" applyFill="1" applyBorder="1" applyAlignment="1" applyProtection="1">
      <alignment horizontal="right" vertical="center" wrapText="1"/>
    </xf>
    <xf numFmtId="2" fontId="5" fillId="2" borderId="1" xfId="53" applyNumberFormat="1" applyFont="1" applyFill="1" applyBorder="1" applyAlignment="1" applyProtection="1">
      <alignment horizontal="right" vertical="center" wrapText="1"/>
    </xf>
    <xf numFmtId="49" fontId="1" fillId="8"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xf>
    <xf numFmtId="0" fontId="1" fillId="8" borderId="1" xfId="0" applyFont="1" applyFill="1" applyBorder="1" applyAlignment="1">
      <alignment horizontal="center" vertical="center" wrapText="1"/>
    </xf>
    <xf numFmtId="2" fontId="1" fillId="8" borderId="1" xfId="0" applyNumberFormat="1" applyFont="1" applyFill="1" applyBorder="1" applyAlignment="1">
      <alignment horizontal="center" vertical="center" wrapText="1"/>
    </xf>
    <xf numFmtId="49" fontId="1" fillId="8" borderId="1" xfId="64" applyNumberFormat="1" applyFont="1" applyFill="1" applyBorder="1" applyAlignment="1">
      <alignment horizontal="right"/>
    </xf>
    <xf numFmtId="0" fontId="1" fillId="8" borderId="2" xfId="64" applyFont="1" applyFill="1" applyBorder="1" applyAlignment="1">
      <alignment horizontal="left" vertical="center"/>
    </xf>
    <xf numFmtId="0" fontId="1" fillId="8" borderId="3" xfId="64" applyFont="1" applyFill="1" applyBorder="1" applyAlignment="1">
      <alignment horizontal="left" vertical="center"/>
    </xf>
    <xf numFmtId="0" fontId="1" fillId="8" borderId="4" xfId="64" applyFont="1" applyFill="1" applyBorder="1" applyAlignment="1">
      <alignment horizontal="left" vertical="center"/>
    </xf>
    <xf numFmtId="49" fontId="6" fillId="0" borderId="1" xfId="0" applyNumberFormat="1" applyFont="1" applyBorder="1" applyAlignment="1">
      <alignment horizontal="right" vertical="center"/>
    </xf>
    <xf numFmtId="0" fontId="1" fillId="0" borderId="1" xfId="0" applyFont="1" applyBorder="1" applyAlignment="1">
      <alignment horizontal="left" vertical="top" wrapText="1"/>
    </xf>
    <xf numFmtId="0" fontId="6" fillId="0" borderId="1" xfId="0" applyFont="1" applyBorder="1" applyAlignment="1">
      <alignment horizontal="center" vertical="center"/>
    </xf>
    <xf numFmtId="1" fontId="6" fillId="0" borderId="1" xfId="0" applyNumberFormat="1" applyFont="1" applyBorder="1" applyAlignment="1">
      <alignment horizontal="center" vertical="center" shrinkToFit="1"/>
    </xf>
    <xf numFmtId="181" fontId="6" fillId="0" borderId="1" xfId="0" applyNumberFormat="1" applyFont="1" applyBorder="1" applyAlignment="1">
      <alignment vertical="center"/>
    </xf>
    <xf numFmtId="0" fontId="1" fillId="0" borderId="1" xfId="0" applyFont="1" applyBorder="1" applyAlignment="1">
      <alignment horizontal="center" vertical="center" wrapText="1"/>
    </xf>
    <xf numFmtId="0" fontId="0" fillId="8" borderId="2" xfId="0" applyFill="1" applyBorder="1" applyAlignment="1">
      <alignment horizontal="right" vertical="center" wrapText="1"/>
    </xf>
    <xf numFmtId="0" fontId="0" fillId="8" borderId="3" xfId="0" applyFont="1" applyFill="1" applyBorder="1" applyAlignment="1">
      <alignment horizontal="right" vertical="center" wrapText="1"/>
    </xf>
    <xf numFmtId="0" fontId="0" fillId="8" borderId="4" xfId="0" applyFont="1" applyFill="1" applyBorder="1" applyAlignment="1">
      <alignment horizontal="right" vertical="center" wrapText="1"/>
    </xf>
    <xf numFmtId="2" fontId="1" fillId="8" borderId="1" xfId="0" applyNumberFormat="1" applyFont="1" applyFill="1" applyBorder="1" applyAlignment="1">
      <alignment horizontal="right" vertical="center" wrapText="1"/>
    </xf>
    <xf numFmtId="2" fontId="7" fillId="0" borderId="1" xfId="55" applyFont="1" applyBorder="1" applyAlignment="1" applyProtection="1">
      <alignment horizontal="center" vertical="center" wrapText="1"/>
    </xf>
    <xf numFmtId="2" fontId="7" fillId="0" borderId="1" xfId="55" applyFont="1" applyBorder="1" applyAlignment="1" applyProtection="1">
      <alignment horizontal="center" vertical="center" wrapText="1"/>
      <protection locked="0"/>
    </xf>
    <xf numFmtId="0" fontId="8" fillId="0" borderId="1" xfId="55" applyNumberFormat="1" applyFont="1" applyBorder="1" applyAlignment="1" applyProtection="1">
      <alignment horizontal="center" vertical="center" wrapText="1"/>
    </xf>
    <xf numFmtId="0" fontId="9" fillId="0" borderId="1" xfId="55" applyNumberFormat="1" applyFont="1" applyBorder="1" applyAlignment="1" applyProtection="1">
      <alignment horizontal="center" vertical="center"/>
    </xf>
    <xf numFmtId="0" fontId="8" fillId="0" borderId="1" xfId="55" applyNumberFormat="1" applyFont="1" applyBorder="1" applyAlignment="1" applyProtection="1">
      <alignment horizontal="center" vertical="center" wrapText="1"/>
      <protection locked="0"/>
    </xf>
    <xf numFmtId="0" fontId="10" fillId="0" borderId="2" xfId="55" applyNumberFormat="1" applyFont="1" applyBorder="1" applyAlignment="1" applyProtection="1">
      <alignment horizontal="center" vertical="center" wrapText="1"/>
    </xf>
    <xf numFmtId="0" fontId="10" fillId="0" borderId="3" xfId="55" applyNumberFormat="1" applyFont="1" applyBorder="1" applyAlignment="1" applyProtection="1">
      <alignment horizontal="center" vertical="center" wrapText="1"/>
    </xf>
    <xf numFmtId="0" fontId="10" fillId="0" borderId="3" xfId="55" applyNumberFormat="1" applyFont="1" applyBorder="1" applyAlignment="1" applyProtection="1">
      <alignment horizontal="center" vertical="center" wrapText="1"/>
      <protection locked="0"/>
    </xf>
    <xf numFmtId="0" fontId="10" fillId="0" borderId="4" xfId="55" applyNumberFormat="1" applyFont="1" applyBorder="1" applyAlignment="1" applyProtection="1">
      <alignment horizontal="center" vertical="center" wrapText="1"/>
      <protection locked="0"/>
    </xf>
    <xf numFmtId="0" fontId="9" fillId="0" borderId="1" xfId="55" applyNumberFormat="1" applyFont="1" applyBorder="1" applyAlignment="1" applyProtection="1">
      <alignment horizontal="center" vertical="center"/>
      <protection locked="0"/>
    </xf>
    <xf numFmtId="0" fontId="11" fillId="0" borderId="1" xfId="55" applyNumberFormat="1" applyFont="1" applyBorder="1" applyAlignment="1" applyProtection="1">
      <alignment horizontal="center" vertical="center"/>
    </xf>
    <xf numFmtId="0" fontId="12" fillId="0" borderId="1" xfId="55" applyNumberFormat="1" applyFont="1" applyBorder="1" applyAlignment="1" applyProtection="1">
      <alignment horizontal="center" vertical="center"/>
    </xf>
    <xf numFmtId="0" fontId="12" fillId="0" borderId="1" xfId="55" applyNumberFormat="1" applyFont="1" applyBorder="1" applyAlignment="1" applyProtection="1">
      <alignment horizontal="center" vertical="center"/>
      <protection locked="0"/>
    </xf>
    <xf numFmtId="49" fontId="8" fillId="0" borderId="1" xfId="55" applyNumberFormat="1" applyFont="1" applyBorder="1" applyAlignment="1" applyProtection="1">
      <alignment horizontal="center" vertical="center"/>
    </xf>
    <xf numFmtId="0" fontId="8" fillId="0" borderId="1" xfId="55" applyNumberFormat="1" applyFont="1" applyBorder="1" applyAlignment="1" applyProtection="1">
      <alignment horizontal="left" vertical="center"/>
    </xf>
    <xf numFmtId="0" fontId="8" fillId="0" borderId="1" xfId="55" applyNumberFormat="1" applyFont="1" applyBorder="1" applyAlignment="1" applyProtection="1">
      <alignment horizontal="left" vertical="center"/>
      <protection locked="0"/>
    </xf>
    <xf numFmtId="1" fontId="13" fillId="0" borderId="1" xfId="55" applyNumberFormat="1" applyFont="1" applyBorder="1" applyAlignment="1" applyProtection="1">
      <alignment horizontal="center" vertical="justify"/>
    </xf>
    <xf numFmtId="2" fontId="13" fillId="0" borderId="1" xfId="55" applyFont="1" applyBorder="1" applyAlignment="1" applyProtection="1">
      <alignment wrapText="1"/>
    </xf>
    <xf numFmtId="2" fontId="13" fillId="0" borderId="1" xfId="55" applyFont="1" applyBorder="1" applyAlignment="1" applyProtection="1">
      <alignment horizontal="center" wrapText="1"/>
    </xf>
    <xf numFmtId="4" fontId="13" fillId="0" borderId="1" xfId="55" applyNumberFormat="1" applyFont="1" applyBorder="1" applyAlignment="1" applyProtection="1">
      <alignment horizontal="center" wrapText="1"/>
    </xf>
    <xf numFmtId="4" fontId="0" fillId="0" borderId="5" xfId="61" applyNumberFormat="1" applyFont="1" applyBorder="1" applyAlignment="1" applyProtection="1">
      <alignment horizontal="center"/>
      <protection locked="0"/>
    </xf>
    <xf numFmtId="4" fontId="14" fillId="0" borderId="1" xfId="55" applyNumberFormat="1" applyFont="1" applyBorder="1" applyAlignment="1" applyProtection="1">
      <protection locked="0"/>
    </xf>
    <xf numFmtId="1" fontId="13" fillId="0" borderId="1" xfId="55" applyNumberFormat="1" applyFont="1" applyBorder="1" applyAlignment="1" applyProtection="1">
      <alignment horizontal="center" vertical="center" wrapText="1"/>
    </xf>
    <xf numFmtId="2" fontId="13" fillId="0" borderId="1" xfId="55" applyFont="1" applyBorder="1" applyAlignment="1" applyProtection="1">
      <alignment horizontal="center"/>
    </xf>
    <xf numFmtId="4" fontId="13" fillId="0" borderId="1" xfId="55" applyNumberFormat="1" applyFont="1" applyBorder="1" applyAlignment="1" applyProtection="1">
      <alignment horizontal="center"/>
      <protection locked="0"/>
    </xf>
    <xf numFmtId="4" fontId="13" fillId="0" borderId="1" xfId="55" applyNumberFormat="1" applyFont="1" applyBorder="1" applyAlignment="1" applyProtection="1">
      <protection locked="0"/>
    </xf>
    <xf numFmtId="1" fontId="13" fillId="0" borderId="1" xfId="55" applyNumberFormat="1" applyFont="1" applyBorder="1" applyAlignment="1" applyProtection="1">
      <alignment horizontal="center" vertical="center"/>
    </xf>
    <xf numFmtId="4" fontId="13" fillId="0" borderId="1" xfId="55" applyNumberFormat="1" applyFont="1" applyBorder="1" applyAlignment="1" applyProtection="1">
      <alignment horizontal="center"/>
    </xf>
    <xf numFmtId="2" fontId="13" fillId="0" borderId="1" xfId="55" applyFont="1" applyBorder="1" applyAlignment="1" applyProtection="1"/>
    <xf numFmtId="182" fontId="14" fillId="0" borderId="1" xfId="55" applyNumberFormat="1" applyFont="1" applyBorder="1" applyAlignment="1" applyProtection="1">
      <protection locked="0"/>
    </xf>
    <xf numFmtId="4" fontId="13" fillId="0" borderId="1" xfId="55" applyNumberFormat="1" applyFont="1" applyBorder="1" applyAlignment="1" applyProtection="1"/>
    <xf numFmtId="182" fontId="13" fillId="0" borderId="1" xfId="55" applyNumberFormat="1" applyFont="1" applyBorder="1" applyAlignment="1" applyProtection="1">
      <alignment horizontal="center"/>
      <protection locked="0"/>
    </xf>
    <xf numFmtId="182" fontId="13" fillId="0" borderId="1" xfId="55" applyNumberFormat="1" applyFont="1" applyBorder="1" applyAlignment="1" applyProtection="1">
      <protection locked="0"/>
    </xf>
    <xf numFmtId="2" fontId="13" fillId="0" borderId="1" xfId="55" applyFont="1" applyBorder="1" applyAlignment="1" applyProtection="1">
      <alignment vertical="top" wrapText="1"/>
    </xf>
    <xf numFmtId="2" fontId="13" fillId="0" borderId="1" xfId="55" applyFont="1" applyBorder="1" applyAlignment="1" applyProtection="1">
      <alignment horizontal="left" wrapText="1"/>
    </xf>
    <xf numFmtId="2" fontId="15" fillId="0" borderId="1" xfId="55" applyFont="1" applyBorder="1" applyAlignment="1" applyProtection="1">
      <alignment horizontal="left" vertical="center"/>
    </xf>
    <xf numFmtId="2" fontId="15" fillId="0" borderId="1" xfId="55" applyFont="1" applyBorder="1" applyAlignment="1" applyProtection="1">
      <alignment horizontal="center" vertical="center"/>
      <protection locked="0"/>
    </xf>
    <xf numFmtId="2" fontId="15" fillId="0" borderId="1" xfId="55" applyFont="1" applyBorder="1" applyAlignment="1" applyProtection="1">
      <alignment horizontal="left" vertical="center"/>
      <protection locked="0"/>
    </xf>
    <xf numFmtId="2" fontId="13" fillId="0" borderId="1" xfId="55" applyFont="1" applyBorder="1" applyAlignment="1" applyProtection="1">
      <alignment horizontal="center" vertical="center"/>
    </xf>
    <xf numFmtId="4" fontId="13" fillId="0" borderId="1" xfId="55" applyNumberFormat="1" applyFont="1" applyBorder="1" applyAlignment="1" applyProtection="1">
      <alignment horizontal="center" vertical="center"/>
    </xf>
    <xf numFmtId="2" fontId="15" fillId="0" borderId="1" xfId="55" applyFont="1" applyBorder="1" applyAlignment="1" applyProtection="1"/>
    <xf numFmtId="2" fontId="15" fillId="0" borderId="1" xfId="55" applyFont="1" applyBorder="1" applyAlignment="1" applyProtection="1">
      <alignment horizontal="center"/>
    </xf>
    <xf numFmtId="4" fontId="16" fillId="0" borderId="1" xfId="55" applyNumberFormat="1" applyFont="1" applyBorder="1" applyAlignment="1" applyProtection="1">
      <alignment horizontal="right" wrapText="1"/>
      <protection locked="0"/>
    </xf>
    <xf numFmtId="2" fontId="13" fillId="0" borderId="1" xfId="55" applyFont="1" applyBorder="1" applyAlignment="1" applyProtection="1">
      <alignment horizontal="center" vertical="center" wrapText="1"/>
    </xf>
    <xf numFmtId="4" fontId="17" fillId="0" borderId="1" xfId="55" applyNumberFormat="1" applyFont="1" applyBorder="1" applyAlignment="1" applyProtection="1">
      <alignment horizontal="center" wrapText="1"/>
      <protection locked="0"/>
    </xf>
    <xf numFmtId="4" fontId="17" fillId="0" borderId="1" xfId="55" applyNumberFormat="1" applyFont="1" applyBorder="1" applyAlignment="1" applyProtection="1">
      <alignment wrapText="1"/>
      <protection locked="0"/>
    </xf>
    <xf numFmtId="0" fontId="8" fillId="0" borderId="1" xfId="55" applyNumberFormat="1" applyFont="1" applyBorder="1" applyAlignment="1" applyProtection="1">
      <alignment horizontal="center" vertical="center"/>
    </xf>
    <xf numFmtId="2" fontId="13" fillId="0" borderId="1" xfId="55" applyFont="1" applyBorder="1" applyAlignment="1" applyProtection="1">
      <alignment horizontal="justify" wrapText="1"/>
    </xf>
    <xf numFmtId="0" fontId="18" fillId="0" borderId="1" xfId="55" applyNumberFormat="1" applyFont="1" applyBorder="1" applyAlignment="1" applyProtection="1">
      <alignment horizontal="center" vertical="center"/>
    </xf>
    <xf numFmtId="2" fontId="19" fillId="0" borderId="1" xfId="55" applyFont="1" applyBorder="1" applyAlignment="1" applyProtection="1">
      <alignment horizontal="center"/>
    </xf>
    <xf numFmtId="4" fontId="13" fillId="0" borderId="1" xfId="55" applyNumberFormat="1" applyFont="1" applyBorder="1" applyAlignment="1" applyProtection="1">
      <alignment horizontal="right"/>
      <protection locked="0"/>
    </xf>
    <xf numFmtId="4" fontId="20" fillId="0" borderId="2" xfId="55" applyNumberFormat="1" applyFont="1" applyBorder="1" applyAlignment="1" applyProtection="1">
      <alignment horizontal="right" vertical="center" wrapText="1"/>
    </xf>
    <xf numFmtId="4" fontId="20" fillId="0" borderId="3" xfId="55" applyNumberFormat="1" applyFont="1" applyBorder="1" applyAlignment="1" applyProtection="1">
      <alignment horizontal="right" vertical="center" wrapText="1"/>
    </xf>
    <xf numFmtId="4" fontId="20" fillId="0" borderId="4" xfId="55" applyNumberFormat="1" applyFont="1" applyBorder="1" applyAlignment="1" applyProtection="1">
      <alignment horizontal="right" vertical="center" wrapText="1"/>
      <protection locked="0"/>
    </xf>
    <xf numFmtId="4" fontId="20" fillId="0" borderId="1" xfId="55" applyNumberFormat="1" applyFont="1" applyBorder="1" applyAlignment="1" applyProtection="1">
      <alignment horizontal="right" vertical="center" wrapText="1"/>
      <protection locked="0"/>
    </xf>
    <xf numFmtId="4" fontId="20" fillId="0" borderId="6" xfId="55" applyNumberFormat="1" applyFont="1" applyBorder="1" applyAlignment="1" applyProtection="1">
      <alignment horizontal="right" vertical="center" wrapText="1"/>
      <protection locked="0"/>
    </xf>
    <xf numFmtId="4" fontId="20" fillId="0" borderId="7" xfId="55" applyNumberFormat="1" applyFont="1" applyBorder="1" applyAlignment="1" applyProtection="1">
      <alignment horizontal="right" vertical="center" wrapText="1"/>
      <protection locked="0"/>
    </xf>
    <xf numFmtId="2" fontId="13" fillId="0" borderId="0" xfId="55" applyFont="1" applyProtection="1">
      <alignment horizontal="left" vertical="top" wrapText="1"/>
    </xf>
    <xf numFmtId="2" fontId="13" fillId="0" borderId="0" xfId="55" applyFont="1" applyAlignment="1" applyProtection="1">
      <alignment horizontal="center" vertical="top" wrapText="1"/>
      <protection locked="0"/>
    </xf>
    <xf numFmtId="2" fontId="13" fillId="0" borderId="0" xfId="55" applyFont="1" applyProtection="1">
      <alignment horizontal="left" vertical="top" wrapText="1"/>
      <protection locked="0"/>
    </xf>
    <xf numFmtId="0" fontId="4" fillId="9" borderId="8" xfId="0" applyFont="1" applyFill="1" applyBorder="1" applyAlignment="1" applyProtection="1">
      <alignment horizontal="center"/>
    </xf>
    <xf numFmtId="0" fontId="4" fillId="9" borderId="9" xfId="0" applyFont="1" applyFill="1" applyBorder="1" applyAlignment="1" applyProtection="1">
      <alignment horizontal="center"/>
    </xf>
    <xf numFmtId="0" fontId="4" fillId="9" borderId="9" xfId="0" applyFont="1" applyFill="1" applyBorder="1" applyAlignment="1" applyProtection="1">
      <alignment horizontal="center"/>
      <protection locked="0"/>
    </xf>
    <xf numFmtId="1" fontId="1" fillId="0" borderId="10" xfId="58" applyNumberFormat="1" applyFont="1" applyBorder="1" applyAlignment="1" applyProtection="1">
      <alignment horizontal="center" vertical="center"/>
    </xf>
    <xf numFmtId="0" fontId="1" fillId="0" borderId="11" xfId="58" applyFont="1" applyBorder="1" applyAlignment="1" applyProtection="1">
      <alignment horizontal="left" vertical="top" wrapText="1"/>
    </xf>
    <xf numFmtId="0" fontId="1" fillId="0" borderId="12" xfId="58" applyFont="1" applyBorder="1" applyAlignment="1" applyProtection="1">
      <alignment horizontal="center" vertical="center"/>
    </xf>
    <xf numFmtId="3" fontId="1" fillId="0" borderId="12" xfId="58" applyNumberFormat="1" applyFont="1" applyBorder="1" applyAlignment="1" applyProtection="1">
      <alignment horizontal="center" vertical="center"/>
      <protection locked="0"/>
    </xf>
    <xf numFmtId="1" fontId="5" fillId="10" borderId="13" xfId="58" applyNumberFormat="1" applyFont="1" applyFill="1" applyBorder="1" applyAlignment="1" applyProtection="1">
      <alignment horizontal="center" vertical="top"/>
    </xf>
    <xf numFmtId="0" fontId="5" fillId="10" borderId="14" xfId="58" applyFont="1" applyFill="1" applyBorder="1" applyAlignment="1" applyProtection="1">
      <alignment vertical="top" wrapText="1"/>
    </xf>
    <xf numFmtId="0" fontId="5" fillId="10" borderId="15" xfId="58" applyFont="1" applyFill="1" applyBorder="1" applyAlignment="1" applyProtection="1">
      <alignment vertical="top" wrapText="1"/>
    </xf>
    <xf numFmtId="0" fontId="5" fillId="10" borderId="15" xfId="58" applyFont="1" applyFill="1" applyBorder="1" applyAlignment="1" applyProtection="1">
      <alignment vertical="top" wrapText="1"/>
      <protection locked="0"/>
    </xf>
    <xf numFmtId="0" fontId="5" fillId="10" borderId="16" xfId="58" applyFont="1" applyFill="1" applyBorder="1" applyAlignment="1" applyProtection="1">
      <alignment vertical="top" wrapText="1"/>
      <protection locked="0"/>
    </xf>
    <xf numFmtId="0" fontId="5" fillId="10" borderId="1" xfId="63" applyFont="1" applyFill="1" applyBorder="1" applyAlignment="1" applyProtection="1">
      <alignment horizontal="centerContinuous"/>
    </xf>
    <xf numFmtId="0" fontId="5" fillId="10" borderId="2" xfId="63" applyFont="1" applyFill="1" applyBorder="1" applyAlignment="1" applyProtection="1">
      <alignment horizontal="left"/>
    </xf>
    <xf numFmtId="0" fontId="5" fillId="10" borderId="3" xfId="63" applyFont="1" applyFill="1" applyBorder="1" applyAlignment="1" applyProtection="1">
      <alignment horizontal="left"/>
    </xf>
    <xf numFmtId="0" fontId="5" fillId="10" borderId="3" xfId="63" applyFont="1" applyFill="1" applyBorder="1" applyAlignment="1" applyProtection="1">
      <alignment horizontal="left"/>
      <protection locked="0"/>
    </xf>
    <xf numFmtId="0" fontId="5" fillId="10" borderId="4" xfId="63" applyFont="1" applyFill="1" applyBorder="1" applyAlignment="1" applyProtection="1">
      <alignment horizontal="left"/>
      <protection locked="0"/>
    </xf>
    <xf numFmtId="0" fontId="21" fillId="0" borderId="17" xfId="0" applyFont="1" applyBorder="1" applyAlignment="1" applyProtection="1">
      <alignment horizontal="center" vertical="top" wrapText="1"/>
    </xf>
    <xf numFmtId="0" fontId="22" fillId="0" borderId="17" xfId="0" applyFont="1" applyBorder="1" applyAlignment="1" applyProtection="1">
      <alignment horizontal="left" vertical="top"/>
    </xf>
    <xf numFmtId="0" fontId="22" fillId="0" borderId="17" xfId="0" applyFont="1" applyBorder="1" applyAlignment="1" applyProtection="1">
      <alignment horizontal="center" vertical="top"/>
    </xf>
    <xf numFmtId="0" fontId="22" fillId="0" borderId="17" xfId="0" applyFont="1" applyBorder="1" applyAlignment="1" applyProtection="1">
      <alignment horizontal="center" vertical="top" wrapText="1"/>
    </xf>
    <xf numFmtId="0" fontId="22" fillId="0" borderId="17" xfId="0" applyFont="1" applyBorder="1" applyAlignment="1" applyProtection="1">
      <alignment horizontal="center" vertical="top" wrapText="1"/>
      <protection locked="0"/>
    </xf>
    <xf numFmtId="0" fontId="21" fillId="0" borderId="5" xfId="0" applyFont="1" applyBorder="1" applyAlignment="1" applyProtection="1">
      <alignment horizontal="center" vertical="top" wrapText="1"/>
    </xf>
    <xf numFmtId="0" fontId="22" fillId="0" borderId="5" xfId="0" applyFont="1" applyBorder="1" applyAlignment="1" applyProtection="1">
      <alignment horizontal="left" vertical="top"/>
    </xf>
    <xf numFmtId="0" fontId="22" fillId="0" borderId="5" xfId="0" applyFont="1" applyBorder="1" applyAlignment="1" applyProtection="1">
      <alignment horizontal="center" vertical="top"/>
    </xf>
    <xf numFmtId="0" fontId="22" fillId="0" borderId="5" xfId="0" applyFont="1" applyBorder="1" applyAlignment="1" applyProtection="1">
      <alignment horizontal="center" vertical="top" wrapText="1"/>
    </xf>
    <xf numFmtId="0" fontId="22" fillId="0" borderId="5" xfId="0" applyFont="1" applyBorder="1" applyAlignment="1" applyProtection="1">
      <alignment horizontal="center" vertical="top" wrapText="1"/>
      <protection locked="0"/>
    </xf>
    <xf numFmtId="49" fontId="0" fillId="0" borderId="17" xfId="61" applyNumberFormat="1" applyFont="1" applyBorder="1" applyAlignment="1" applyProtection="1">
      <alignment horizontal="center" vertical="top"/>
    </xf>
    <xf numFmtId="2" fontId="0" fillId="0" borderId="18" xfId="61" applyFont="1" applyBorder="1" applyAlignment="1" applyProtection="1">
      <alignment vertical="center" wrapText="1"/>
    </xf>
    <xf numFmtId="2" fontId="0" fillId="0" borderId="17" xfId="61" applyFont="1" applyBorder="1" applyAlignment="1" applyProtection="1">
      <alignment horizontal="center"/>
    </xf>
    <xf numFmtId="1" fontId="0" fillId="0" borderId="17" xfId="61" applyNumberFormat="1" applyFont="1" applyBorder="1" applyAlignment="1" applyProtection="1">
      <alignment horizontal="center"/>
    </xf>
    <xf numFmtId="4" fontId="0" fillId="0" borderId="17" xfId="61" applyNumberFormat="1" applyFont="1" applyBorder="1" applyAlignment="1" applyProtection="1">
      <alignment horizontal="center"/>
      <protection locked="0"/>
    </xf>
    <xf numFmtId="49" fontId="0" fillId="0" borderId="19" xfId="61" applyNumberFormat="1" applyFont="1" applyBorder="1" applyAlignment="1" applyProtection="1">
      <alignment horizontal="center" vertical="top"/>
    </xf>
    <xf numFmtId="49" fontId="0" fillId="0" borderId="0" xfId="61" applyNumberFormat="1" applyFont="1" applyAlignment="1" applyProtection="1"/>
    <xf numFmtId="2" fontId="0" fillId="0" borderId="19" xfId="61" applyFont="1" applyBorder="1" applyAlignment="1" applyProtection="1">
      <alignment horizontal="center"/>
    </xf>
    <xf numFmtId="1" fontId="0" fillId="0" borderId="19" xfId="61" applyNumberFormat="1" applyFont="1" applyBorder="1" applyAlignment="1" applyProtection="1">
      <alignment horizontal="center"/>
    </xf>
    <xf numFmtId="4" fontId="0" fillId="0" borderId="19" xfId="61" applyNumberFormat="1" applyFont="1" applyBorder="1" applyAlignment="1" applyProtection="1">
      <alignment horizontal="center"/>
      <protection locked="0"/>
    </xf>
    <xf numFmtId="49" fontId="4" fillId="0" borderId="0" xfId="61" applyNumberFormat="1" applyFont="1" applyAlignment="1" applyProtection="1"/>
    <xf numFmtId="49" fontId="0" fillId="0" borderId="0" xfId="61" applyNumberFormat="1" applyFont="1" applyAlignment="1" applyProtection="1">
      <alignment horizontal="center"/>
    </xf>
    <xf numFmtId="49" fontId="0" fillId="0" borderId="5" xfId="61" applyNumberFormat="1" applyFont="1" applyBorder="1" applyAlignment="1" applyProtection="1">
      <alignment horizontal="center" vertical="top"/>
    </xf>
    <xf numFmtId="49" fontId="0" fillId="0" borderId="9" xfId="61" applyNumberFormat="1" applyFont="1" applyBorder="1" applyAlignment="1" applyProtection="1">
      <alignment vertical="top" wrapText="1"/>
    </xf>
    <xf numFmtId="2" fontId="0" fillId="0" borderId="5" xfId="61" applyFont="1" applyBorder="1" applyAlignment="1" applyProtection="1">
      <alignment horizontal="center"/>
    </xf>
    <xf numFmtId="1" fontId="0" fillId="0" borderId="5" xfId="61" applyNumberFormat="1" applyFont="1" applyBorder="1" applyAlignment="1" applyProtection="1">
      <alignment horizontal="center"/>
    </xf>
    <xf numFmtId="0" fontId="5" fillId="9" borderId="1" xfId="63" applyFont="1" applyFill="1" applyBorder="1" applyAlignment="1" applyProtection="1">
      <alignment horizontal="center"/>
    </xf>
    <xf numFmtId="0" fontId="11" fillId="9" borderId="2" xfId="63" applyFont="1" applyFill="1" applyBorder="1" applyAlignment="1" applyProtection="1">
      <alignment horizontal="right" wrapText="1"/>
    </xf>
    <xf numFmtId="0" fontId="11" fillId="9" borderId="3" xfId="63" applyFont="1" applyFill="1" applyBorder="1" applyAlignment="1" applyProtection="1">
      <alignment horizontal="right" wrapText="1"/>
    </xf>
    <xf numFmtId="0" fontId="11" fillId="9" borderId="4" xfId="63" applyFont="1" applyFill="1" applyBorder="1" applyAlignment="1" applyProtection="1">
      <alignment horizontal="right" wrapText="1"/>
      <protection locked="0"/>
    </xf>
    <xf numFmtId="4" fontId="0" fillId="9" borderId="1" xfId="0" applyNumberFormat="1" applyFont="1" applyFill="1" applyBorder="1" applyAlignment="1" applyProtection="1">
      <alignment horizontal="center" vertical="center"/>
      <protection locked="0"/>
    </xf>
    <xf numFmtId="0" fontId="1" fillId="0" borderId="1" xfId="0" applyFont="1" applyBorder="1" applyAlignment="1" applyProtection="1">
      <alignment horizontal="center" vertical="top"/>
    </xf>
    <xf numFmtId="0" fontId="23" fillId="0" borderId="2" xfId="0" applyFont="1" applyBorder="1" applyAlignment="1" applyProtection="1">
      <alignment vertical="top" wrapText="1"/>
    </xf>
    <xf numFmtId="0" fontId="1" fillId="0" borderId="3" xfId="0" applyFont="1" applyBorder="1" applyAlignment="1" applyProtection="1">
      <alignment horizontal="center" vertical="center"/>
    </xf>
    <xf numFmtId="9" fontId="0" fillId="0" borderId="3" xfId="0" applyNumberFormat="1" applyFont="1" applyBorder="1" applyAlignment="1" applyProtection="1">
      <alignment horizontal="center" vertical="center" readingOrder="1"/>
    </xf>
    <xf numFmtId="3" fontId="0" fillId="0" borderId="3" xfId="0" applyNumberFormat="1" applyFont="1" applyBorder="1" applyAlignment="1" applyProtection="1">
      <alignment horizontal="center" vertical="center"/>
      <protection locked="0"/>
    </xf>
    <xf numFmtId="3" fontId="0" fillId="0" borderId="4" xfId="0" applyNumberFormat="1" applyFont="1" applyBorder="1" applyAlignment="1" applyProtection="1">
      <alignment horizontal="center" vertical="center"/>
      <protection locked="0"/>
    </xf>
    <xf numFmtId="2" fontId="0" fillId="0" borderId="17" xfId="61" applyFont="1" applyBorder="1" applyAlignment="1" applyProtection="1">
      <alignment horizontal="center" vertical="center"/>
    </xf>
    <xf numFmtId="3" fontId="0" fillId="0" borderId="17" xfId="61" applyNumberFormat="1" applyFont="1" applyBorder="1" applyAlignment="1" applyProtection="1">
      <alignment horizontal="center" vertical="center"/>
      <protection locked="0"/>
    </xf>
    <xf numFmtId="2" fontId="0" fillId="0" borderId="19" xfId="61" applyFont="1" applyBorder="1" applyAlignment="1" applyProtection="1">
      <alignment horizontal="center" vertical="center"/>
    </xf>
    <xf numFmtId="3" fontId="0" fillId="0" borderId="19" xfId="61" applyNumberFormat="1" applyFont="1" applyBorder="1" applyAlignment="1" applyProtection="1">
      <alignment horizontal="center" vertical="center"/>
      <protection locked="0"/>
    </xf>
    <xf numFmtId="49" fontId="0" fillId="0" borderId="0" xfId="61" applyNumberFormat="1" applyFont="1" applyAlignment="1" applyProtection="1">
      <alignment horizontal="left"/>
    </xf>
    <xf numFmtId="49" fontId="0" fillId="0" borderId="8" xfId="61" applyNumberFormat="1" applyFont="1" applyBorder="1" applyAlignment="1" applyProtection="1"/>
    <xf numFmtId="49" fontId="4" fillId="0" borderId="0" xfId="61" applyNumberFormat="1" applyFont="1" applyAlignment="1" applyProtection="1">
      <alignment wrapText="1"/>
    </xf>
    <xf numFmtId="49" fontId="0" fillId="0" borderId="0" xfId="61" applyNumberFormat="1" applyFont="1" applyAlignment="1" applyProtection="1">
      <alignment wrapText="1"/>
    </xf>
    <xf numFmtId="49" fontId="0" fillId="0" borderId="9" xfId="61" applyNumberFormat="1" applyFont="1" applyBorder="1" applyAlignment="1" applyProtection="1">
      <alignment horizontal="center"/>
    </xf>
    <xf numFmtId="49" fontId="4" fillId="0" borderId="1" xfId="0" applyNumberFormat="1" applyFont="1" applyBorder="1" applyAlignment="1" applyProtection="1">
      <alignment wrapText="1"/>
    </xf>
    <xf numFmtId="0" fontId="0" fillId="0" borderId="1" xfId="0" applyBorder="1" applyAlignment="1" applyProtection="1">
      <alignment horizontal="center"/>
    </xf>
    <xf numFmtId="0" fontId="0" fillId="0" borderId="1" xfId="0" applyBorder="1" applyAlignment="1" applyProtection="1">
      <alignment horizontal="center"/>
      <protection locked="0"/>
    </xf>
    <xf numFmtId="0" fontId="0" fillId="0" borderId="3" xfId="0" applyBorder="1" applyAlignment="1" applyProtection="1">
      <alignment horizontal="left" vertical="top" wrapText="1"/>
    </xf>
    <xf numFmtId="0" fontId="1" fillId="0" borderId="1" xfId="0" applyFont="1" applyBorder="1" applyAlignment="1" applyProtection="1">
      <alignment horizontal="center"/>
    </xf>
    <xf numFmtId="0" fontId="0" fillId="0" borderId="1" xfId="0" applyFont="1" applyBorder="1" applyAlignment="1" applyProtection="1">
      <alignment horizontal="center"/>
    </xf>
    <xf numFmtId="4" fontId="0" fillId="0" borderId="1" xfId="0" applyNumberFormat="1" applyFont="1" applyBorder="1" applyAlignment="1" applyProtection="1">
      <alignment horizontal="center"/>
      <protection locked="0"/>
    </xf>
    <xf numFmtId="183" fontId="1" fillId="9" borderId="1" xfId="51" applyNumberFormat="1" applyFont="1" applyFill="1" applyBorder="1" applyAlignment="1" applyProtection="1">
      <alignment horizontal="center" vertical="center" wrapText="1"/>
      <protection locked="0"/>
    </xf>
    <xf numFmtId="0" fontId="0" fillId="0" borderId="18" xfId="0" applyBorder="1" applyAlignment="1" applyProtection="1">
      <alignment horizontal="center"/>
    </xf>
    <xf numFmtId="0" fontId="0" fillId="0" borderId="20" xfId="0" applyBorder="1" applyAlignment="1" applyProtection="1">
      <alignment horizontal="center"/>
    </xf>
    <xf numFmtId="0" fontId="1" fillId="11" borderId="1" xfId="0" applyFont="1" applyFill="1" applyBorder="1" applyAlignment="1" applyProtection="1">
      <alignment horizontal="center"/>
    </xf>
    <xf numFmtId="0" fontId="1" fillId="11" borderId="1" xfId="0" applyFont="1" applyFill="1" applyBorder="1" applyAlignment="1" applyProtection="1">
      <alignment horizontal="center"/>
      <protection locked="0"/>
    </xf>
    <xf numFmtId="4" fontId="1" fillId="11" borderId="1" xfId="0" applyNumberFormat="1" applyFont="1" applyFill="1" applyBorder="1" applyAlignment="1" applyProtection="1">
      <alignment horizontal="center" vertical="center"/>
      <protection locked="0"/>
    </xf>
    <xf numFmtId="0" fontId="0" fillId="0" borderId="0" xfId="0" applyAlignment="1" applyProtection="1">
      <alignment horizontal="center"/>
    </xf>
    <xf numFmtId="0" fontId="0" fillId="0" borderId="21" xfId="0" applyBorder="1" applyAlignment="1" applyProtection="1">
      <alignment horizontal="center"/>
    </xf>
    <xf numFmtId="0" fontId="20" fillId="11" borderId="1" xfId="0" applyFont="1" applyFill="1" applyBorder="1" applyAlignment="1" applyProtection="1">
      <alignment horizontal="center"/>
    </xf>
    <xf numFmtId="0" fontId="20" fillId="11" borderId="1" xfId="0" applyFont="1" applyFill="1" applyBorder="1" applyAlignment="1" applyProtection="1">
      <alignment horizontal="center"/>
      <protection locked="0"/>
    </xf>
    <xf numFmtId="4" fontId="0" fillId="11" borderId="1" xfId="0" applyNumberFormat="1" applyFill="1" applyBorder="1" applyAlignment="1" applyProtection="1">
      <alignment horizontal="center" vertical="center"/>
      <protection locked="0"/>
    </xf>
    <xf numFmtId="49" fontId="1" fillId="0" borderId="22" xfId="62" applyNumberFormat="1" applyFont="1" applyBorder="1" applyAlignment="1" applyProtection="1">
      <alignment horizontal="center" vertical="top"/>
    </xf>
    <xf numFmtId="0" fontId="1" fillId="0" borderId="1" xfId="62" applyFont="1" applyBorder="1" applyAlignment="1" applyProtection="1">
      <alignment horizontal="left" vertical="center" wrapText="1"/>
    </xf>
    <xf numFmtId="0" fontId="1" fillId="0" borderId="5" xfId="62" applyFont="1" applyBorder="1" applyAlignment="1" applyProtection="1">
      <alignment horizontal="center"/>
    </xf>
    <xf numFmtId="0" fontId="1" fillId="0" borderId="23" xfId="62" applyFont="1" applyBorder="1" applyAlignment="1" applyProtection="1">
      <alignment horizontal="center"/>
    </xf>
    <xf numFmtId="2" fontId="1" fillId="0" borderId="24" xfId="62" applyNumberFormat="1" applyFont="1" applyBorder="1" applyAlignment="1" applyProtection="1">
      <alignment horizontal="center"/>
      <protection locked="0"/>
    </xf>
    <xf numFmtId="0" fontId="23" fillId="0" borderId="17" xfId="0" applyFont="1" applyBorder="1" applyAlignment="1" applyProtection="1">
      <alignment horizontal="center" vertical="top"/>
    </xf>
    <xf numFmtId="0" fontId="23" fillId="0" borderId="17" xfId="0" applyFont="1" applyBorder="1" applyAlignment="1" applyProtection="1">
      <alignment horizontal="left" vertical="top" wrapText="1"/>
    </xf>
    <xf numFmtId="0" fontId="23" fillId="0" borderId="19" xfId="0" applyFont="1" applyBorder="1" applyAlignment="1" applyProtection="1">
      <alignment horizontal="center" vertical="center"/>
    </xf>
    <xf numFmtId="0" fontId="23" fillId="0" borderId="21" xfId="0" applyFont="1" applyBorder="1" applyAlignment="1" applyProtection="1">
      <alignment horizontal="center" vertical="center"/>
    </xf>
    <xf numFmtId="2" fontId="24" fillId="0" borderId="21" xfId="0" applyNumberFormat="1" applyFont="1" applyBorder="1" applyAlignment="1" applyProtection="1">
      <alignment horizontal="right" vertical="top"/>
      <protection locked="0"/>
    </xf>
    <xf numFmtId="0" fontId="23" fillId="0" borderId="19" xfId="0" applyFont="1" applyBorder="1" applyAlignment="1" applyProtection="1">
      <alignment horizontal="center" vertical="top"/>
    </xf>
    <xf numFmtId="0" fontId="0" fillId="0" borderId="19" xfId="0" applyBorder="1" applyAlignment="1" applyProtection="1">
      <alignment horizontal="left" vertical="center" wrapText="1"/>
    </xf>
    <xf numFmtId="2" fontId="23" fillId="0" borderId="21" xfId="0" applyNumberFormat="1" applyFont="1" applyBorder="1" applyAlignment="1" applyProtection="1">
      <alignment horizontal="center" vertical="top"/>
      <protection locked="0"/>
    </xf>
    <xf numFmtId="0" fontId="0" fillId="0" borderId="17" xfId="0" applyBorder="1" applyAlignment="1" applyProtection="1">
      <alignment horizontal="center" vertical="top"/>
    </xf>
    <xf numFmtId="0" fontId="0" fillId="0" borderId="17" xfId="0" applyBorder="1" applyAlignment="1" applyProtection="1">
      <alignment horizontal="left" wrapText="1"/>
    </xf>
    <xf numFmtId="0" fontId="0" fillId="0" borderId="17" xfId="0" applyBorder="1" applyAlignment="1" applyProtection="1">
      <alignment horizontal="center" vertical="center"/>
    </xf>
    <xf numFmtId="2" fontId="0" fillId="0" borderId="17" xfId="0" applyNumberFormat="1" applyBorder="1" applyProtection="1">
      <protection locked="0"/>
    </xf>
    <xf numFmtId="0" fontId="0" fillId="0" borderId="5" xfId="0" applyBorder="1" applyAlignment="1" applyProtection="1">
      <alignment horizontal="center" vertical="top"/>
    </xf>
    <xf numFmtId="0" fontId="0" fillId="0" borderId="5" xfId="0" applyBorder="1" applyAlignment="1" applyProtection="1">
      <alignment horizontal="left" vertical="center" wrapText="1"/>
    </xf>
    <xf numFmtId="0" fontId="0" fillId="0" borderId="5" xfId="0" applyBorder="1" applyAlignment="1" applyProtection="1">
      <alignment horizontal="center" vertical="center"/>
    </xf>
    <xf numFmtId="2" fontId="0" fillId="0" borderId="5" xfId="0" applyNumberFormat="1" applyBorder="1" applyAlignment="1" applyProtection="1">
      <alignment horizontal="center"/>
      <protection locked="0"/>
    </xf>
    <xf numFmtId="0" fontId="23" fillId="0" borderId="1" xfId="0" applyFont="1" applyBorder="1" applyAlignment="1" applyProtection="1">
      <alignment horizontal="center" vertical="top"/>
    </xf>
    <xf numFmtId="184" fontId="23" fillId="0" borderId="1" xfId="58" applyNumberFormat="1" applyFont="1" applyBorder="1" applyAlignment="1" applyProtection="1">
      <alignment vertical="top" wrapText="1"/>
    </xf>
    <xf numFmtId="9" fontId="0" fillId="0" borderId="1" xfId="0" applyNumberFormat="1" applyBorder="1" applyAlignment="1" applyProtection="1">
      <alignment horizontal="center"/>
    </xf>
    <xf numFmtId="0" fontId="23" fillId="0" borderId="20" xfId="0" applyFont="1" applyBorder="1" applyAlignment="1" applyProtection="1">
      <alignment horizontal="center"/>
    </xf>
    <xf numFmtId="2" fontId="23" fillId="0" borderId="20" xfId="0" applyNumberFormat="1" applyFont="1" applyBorder="1" applyAlignment="1" applyProtection="1">
      <alignment horizontal="center"/>
      <protection locked="0"/>
    </xf>
    <xf numFmtId="0" fontId="0" fillId="0" borderId="1" xfId="0" applyBorder="1" applyAlignment="1" applyProtection="1">
      <alignment horizontal="center" vertical="top"/>
    </xf>
    <xf numFmtId="0" fontId="0" fillId="0" borderId="1" xfId="0" applyBorder="1" applyAlignment="1" applyProtection="1">
      <alignment horizontal="left" wrapText="1"/>
    </xf>
    <xf numFmtId="0" fontId="0" fillId="0" borderId="1" xfId="0" applyBorder="1" applyAlignment="1" applyProtection="1">
      <alignment horizontal="center" wrapText="1"/>
    </xf>
    <xf numFmtId="0" fontId="0" fillId="0" borderId="1" xfId="0" applyBorder="1" applyAlignment="1" applyProtection="1">
      <alignment horizontal="center" vertical="center"/>
    </xf>
    <xf numFmtId="0" fontId="0" fillId="0" borderId="25" xfId="0" applyBorder="1" applyProtection="1"/>
    <xf numFmtId="0" fontId="0" fillId="0" borderId="8" xfId="0" applyBorder="1" applyProtection="1"/>
    <xf numFmtId="0" fontId="0" fillId="0" borderId="9" xfId="0" applyBorder="1" applyProtection="1"/>
    <xf numFmtId="0" fontId="0" fillId="0" borderId="3" xfId="0" applyBorder="1" applyAlignment="1" applyProtection="1">
      <alignment horizontal="center"/>
    </xf>
    <xf numFmtId="0" fontId="0" fillId="0" borderId="3" xfId="0" applyBorder="1" applyAlignment="1" applyProtection="1">
      <alignment horizontal="center"/>
      <protection locked="0"/>
    </xf>
    <xf numFmtId="0" fontId="4" fillId="0" borderId="1" xfId="0" applyFont="1" applyBorder="1" applyProtection="1"/>
    <xf numFmtId="0" fontId="4" fillId="0" borderId="2" xfId="0" applyFont="1" applyBorder="1" applyAlignment="1" applyProtection="1">
      <alignment horizontal="center"/>
    </xf>
    <xf numFmtId="0" fontId="4" fillId="0" borderId="3" xfId="0" applyFont="1" applyBorder="1" applyAlignment="1" applyProtection="1">
      <alignment horizontal="center"/>
    </xf>
    <xf numFmtId="0" fontId="4" fillId="0" borderId="4" xfId="0" applyFont="1" applyBorder="1" applyAlignment="1" applyProtection="1">
      <alignment horizontal="center"/>
      <protection locked="0"/>
    </xf>
    <xf numFmtId="0" fontId="4" fillId="0" borderId="1" xfId="0" applyFont="1" applyBorder="1" applyProtection="1">
      <protection locked="0"/>
    </xf>
    <xf numFmtId="0" fontId="0" fillId="0" borderId="1" xfId="0" applyBorder="1" applyProtection="1"/>
    <xf numFmtId="0" fontId="0" fillId="0" borderId="2" xfId="0" applyBorder="1" applyAlignment="1" applyProtection="1">
      <alignment horizontal="center"/>
    </xf>
    <xf numFmtId="0" fontId="0" fillId="0" borderId="4" xfId="0" applyBorder="1" applyAlignment="1" applyProtection="1">
      <alignment horizontal="center"/>
      <protection locked="0"/>
    </xf>
    <xf numFmtId="4" fontId="0" fillId="0" borderId="1" xfId="0" applyNumberFormat="1" applyBorder="1" applyProtection="1">
      <protection locked="0"/>
    </xf>
    <xf numFmtId="0" fontId="4" fillId="12" borderId="1" xfId="0" applyFont="1" applyFill="1" applyBorder="1" applyAlignment="1" applyProtection="1">
      <alignment horizontal="right"/>
    </xf>
    <xf numFmtId="0" fontId="4" fillId="12" borderId="1" xfId="0" applyFont="1" applyFill="1" applyBorder="1" applyAlignment="1" applyProtection="1">
      <alignment horizontal="right"/>
      <protection locked="0"/>
    </xf>
    <xf numFmtId="4" fontId="4" fillId="12" borderId="1" xfId="0" applyNumberFormat="1" applyFont="1" applyFill="1" applyBorder="1" applyProtection="1">
      <protection locked="0"/>
    </xf>
    <xf numFmtId="0" fontId="0" fillId="9" borderId="0" xfId="0" applyFill="1" applyProtection="1">
      <protection locked="0"/>
    </xf>
    <xf numFmtId="0" fontId="0" fillId="0" borderId="0" xfId="0" applyProtection="1"/>
    <xf numFmtId="0" fontId="0" fillId="0" borderId="0" xfId="0" applyProtection="1">
      <protection locked="0"/>
    </xf>
    <xf numFmtId="2" fontId="7" fillId="10" borderId="1" xfId="55" applyFont="1" applyFill="1" applyBorder="1" applyAlignment="1" applyProtection="1">
      <alignment horizontal="center" vertical="center" wrapText="1"/>
    </xf>
    <xf numFmtId="4" fontId="7" fillId="10" borderId="1" xfId="55" applyNumberFormat="1" applyFont="1" applyFill="1" applyBorder="1" applyAlignment="1" applyProtection="1">
      <alignment horizontal="center" vertical="center" wrapText="1"/>
      <protection locked="0"/>
    </xf>
    <xf numFmtId="2" fontId="7" fillId="0" borderId="1" xfId="55" applyFont="1" applyBorder="1" applyAlignment="1" applyProtection="1">
      <alignment horizontal="center" vertical="center" wrapText="1"/>
    </xf>
    <xf numFmtId="2" fontId="1" fillId="0" borderId="2" xfId="55" applyFont="1" applyBorder="1" applyProtection="1">
      <alignment horizontal="left" vertical="top" wrapText="1"/>
    </xf>
    <xf numFmtId="2" fontId="23" fillId="0" borderId="3" xfId="55" applyFont="1" applyBorder="1" applyProtection="1">
      <alignment horizontal="left" vertical="top" wrapText="1"/>
    </xf>
    <xf numFmtId="2" fontId="23" fillId="0" borderId="3" xfId="55" applyFont="1" applyBorder="1" applyProtection="1">
      <alignment horizontal="left" vertical="top" wrapText="1"/>
      <protection locked="0"/>
    </xf>
    <xf numFmtId="2" fontId="23" fillId="0" borderId="4" xfId="55" applyFont="1" applyBorder="1" applyProtection="1">
      <alignment horizontal="left" vertical="top" wrapText="1"/>
      <protection locked="0"/>
    </xf>
    <xf numFmtId="1" fontId="9" fillId="13" borderId="1" xfId="55" applyNumberFormat="1" applyFont="1" applyFill="1" applyBorder="1" applyAlignment="1" applyProtection="1">
      <alignment horizontal="center" vertical="center"/>
    </xf>
    <xf numFmtId="0" fontId="9" fillId="13" borderId="1" xfId="55" applyNumberFormat="1" applyFont="1" applyFill="1" applyBorder="1" applyAlignment="1" applyProtection="1">
      <alignment horizontal="center" vertical="center" wrapText="1"/>
    </xf>
    <xf numFmtId="0" fontId="9" fillId="13" borderId="1" xfId="55" applyNumberFormat="1" applyFont="1" applyFill="1" applyBorder="1" applyAlignment="1" applyProtection="1">
      <alignment horizontal="center" vertical="center"/>
    </xf>
    <xf numFmtId="4" fontId="25" fillId="13" borderId="1" xfId="55" applyNumberFormat="1" applyFont="1" applyFill="1" applyBorder="1" applyAlignment="1" applyProtection="1">
      <alignment horizontal="center" vertical="center"/>
      <protection locked="0"/>
    </xf>
    <xf numFmtId="4" fontId="9" fillId="13" borderId="1" xfId="55" applyNumberFormat="1" applyFont="1" applyFill="1" applyBorder="1" applyAlignment="1" applyProtection="1">
      <alignment horizontal="center" vertical="center"/>
      <protection locked="0"/>
    </xf>
    <xf numFmtId="0" fontId="9" fillId="13" borderId="1" xfId="55" applyNumberFormat="1" applyFont="1" applyFill="1" applyBorder="1" applyAlignment="1" applyProtection="1">
      <alignment horizontal="center" vertical="top" wrapText="1"/>
    </xf>
    <xf numFmtId="185" fontId="26" fillId="0" borderId="26" xfId="55" applyNumberFormat="1" applyFont="1" applyBorder="1" applyAlignment="1" applyProtection="1">
      <alignment horizontal="center" vertical="center"/>
    </xf>
    <xf numFmtId="0" fontId="18" fillId="0" borderId="1" xfId="55" applyNumberFormat="1" applyFont="1" applyBorder="1" applyAlignment="1" applyProtection="1">
      <alignment horizontal="left" vertical="center" wrapText="1"/>
    </xf>
    <xf numFmtId="0" fontId="6" fillId="0" borderId="1" xfId="55" applyNumberFormat="1" applyFont="1" applyBorder="1" applyAlignment="1" applyProtection="1">
      <alignment horizontal="center" vertical="center"/>
    </xf>
    <xf numFmtId="182" fontId="1" fillId="0" borderId="1" xfId="55" applyNumberFormat="1" applyFont="1" applyBorder="1" applyProtection="1">
      <alignment horizontal="left" vertical="top" wrapText="1"/>
      <protection locked="0"/>
    </xf>
    <xf numFmtId="4" fontId="6" fillId="0" borderId="1" xfId="55" applyNumberFormat="1" applyFont="1" applyBorder="1" applyAlignment="1" applyProtection="1">
      <alignment horizontal="center" vertical="center"/>
      <protection locked="0"/>
    </xf>
    <xf numFmtId="2" fontId="27" fillId="0" borderId="1" xfId="55" applyFont="1" applyBorder="1" applyAlignment="1" applyProtection="1">
      <alignment horizontal="left" vertical="center" wrapText="1"/>
    </xf>
    <xf numFmtId="2" fontId="13" fillId="0" borderId="1" xfId="55" applyFont="1" applyBorder="1" applyAlignment="1" applyProtection="1">
      <alignment horizontal="center" wrapText="1"/>
    </xf>
    <xf numFmtId="186" fontId="14" fillId="0" borderId="1" xfId="50" applyNumberFormat="1" applyFont="1" applyFill="1" applyBorder="1" applyAlignment="1" applyProtection="1">
      <alignment horizontal="center"/>
    </xf>
    <xf numFmtId="182" fontId="14" fillId="0" borderId="1" xfId="55" applyNumberFormat="1" applyFont="1" applyBorder="1" applyAlignment="1" applyProtection="1">
      <protection locked="0"/>
    </xf>
    <xf numFmtId="4" fontId="14" fillId="0" borderId="1" xfId="55" applyNumberFormat="1" applyFont="1" applyBorder="1" applyAlignment="1" applyProtection="1">
      <alignment horizontal="center" wrapText="1"/>
      <protection locked="0"/>
    </xf>
    <xf numFmtId="186" fontId="28" fillId="0" borderId="1" xfId="50" applyNumberFormat="1" applyFont="1" applyFill="1" applyBorder="1" applyAlignment="1" applyProtection="1">
      <alignment horizontal="center"/>
    </xf>
    <xf numFmtId="2" fontId="14" fillId="0" borderId="1" xfId="55" applyFont="1" applyBorder="1" applyProtection="1">
      <alignment horizontal="left" vertical="top" wrapText="1"/>
    </xf>
    <xf numFmtId="2" fontId="13" fillId="0" borderId="1" xfId="55" applyFont="1" applyBorder="1" applyAlignment="1" applyProtection="1">
      <alignment horizontal="center" vertical="center" wrapText="1"/>
    </xf>
    <xf numFmtId="2" fontId="13" fillId="0" borderId="1" xfId="55" applyFont="1" applyBorder="1" applyAlignment="1" applyProtection="1">
      <alignment horizontal="center"/>
    </xf>
    <xf numFmtId="2" fontId="14" fillId="0" borderId="1" xfId="55" applyFont="1" applyBorder="1" applyAlignment="1" applyProtection="1">
      <alignment horizontal="left" vertical="center" wrapText="1"/>
    </xf>
    <xf numFmtId="2" fontId="14" fillId="0" borderId="1" xfId="55" applyFont="1" applyBorder="1" applyAlignment="1" applyProtection="1">
      <alignment horizontal="center" vertical="center" wrapText="1"/>
    </xf>
    <xf numFmtId="2" fontId="14" fillId="0" borderId="1" xfId="55" applyFont="1" applyBorder="1" applyAlignment="1" applyProtection="1">
      <alignment horizontal="center"/>
    </xf>
    <xf numFmtId="2" fontId="29" fillId="0" borderId="0" xfId="55" applyProtection="1">
      <alignment horizontal="left" vertical="top" wrapText="1"/>
    </xf>
    <xf numFmtId="2" fontId="14" fillId="0" borderId="1" xfId="55" applyFont="1" applyBorder="1" applyAlignment="1" applyProtection="1">
      <alignment horizontal="left" wrapText="1"/>
    </xf>
    <xf numFmtId="0" fontId="14" fillId="0" borderId="1" xfId="55" applyNumberFormat="1" applyFont="1" applyBorder="1" applyAlignment="1" applyProtection="1">
      <alignment horizontal="left" vertical="center" wrapText="1"/>
    </xf>
    <xf numFmtId="1" fontId="14" fillId="0" borderId="1" xfId="55" applyNumberFormat="1" applyFont="1" applyBorder="1" applyAlignment="1" applyProtection="1">
      <alignment horizontal="center"/>
    </xf>
    <xf numFmtId="0" fontId="9" fillId="13" borderId="2" xfId="55" applyNumberFormat="1" applyFont="1" applyFill="1" applyBorder="1" applyAlignment="1" applyProtection="1">
      <alignment horizontal="right" vertical="center"/>
    </xf>
    <xf numFmtId="0" fontId="9" fillId="13" borderId="3" xfId="55" applyNumberFormat="1" applyFont="1" applyFill="1" applyBorder="1" applyAlignment="1" applyProtection="1">
      <alignment horizontal="right" vertical="center"/>
    </xf>
    <xf numFmtId="0" fontId="9" fillId="13" borderId="4" xfId="55" applyNumberFormat="1" applyFont="1" applyFill="1" applyBorder="1" applyAlignment="1" applyProtection="1">
      <alignment horizontal="right" vertical="center"/>
      <protection locked="0"/>
    </xf>
    <xf numFmtId="187" fontId="14" fillId="0" borderId="1" xfId="55" applyNumberFormat="1" applyFont="1" applyBorder="1" applyAlignment="1" applyProtection="1">
      <alignment horizontal="center" vertical="center"/>
    </xf>
    <xf numFmtId="4" fontId="14" fillId="0" borderId="1" xfId="55" applyNumberFormat="1" applyFont="1" applyBorder="1" applyAlignment="1" applyProtection="1">
      <alignment horizontal="right" wrapText="1"/>
      <protection locked="0"/>
    </xf>
    <xf numFmtId="187" fontId="13" fillId="0" borderId="1" xfId="55" applyNumberFormat="1" applyFont="1" applyBorder="1" applyAlignment="1" applyProtection="1">
      <alignment horizontal="center" vertical="center"/>
    </xf>
    <xf numFmtId="2" fontId="13" fillId="0" borderId="1" xfId="55" applyFont="1" applyBorder="1" applyProtection="1">
      <alignment horizontal="left" vertical="top" wrapText="1"/>
    </xf>
    <xf numFmtId="1" fontId="13" fillId="0" borderId="1" xfId="55" applyNumberFormat="1" applyFont="1" applyBorder="1" applyAlignment="1" applyProtection="1">
      <alignment horizontal="center"/>
    </xf>
    <xf numFmtId="4" fontId="13" fillId="0" borderId="1" xfId="55" applyNumberFormat="1" applyFont="1" applyBorder="1" applyAlignment="1" applyProtection="1">
      <alignment horizontal="center" vertical="center"/>
    </xf>
    <xf numFmtId="4" fontId="14" fillId="0" borderId="1" xfId="55" applyNumberFormat="1" applyFont="1" applyBorder="1" applyAlignment="1" applyProtection="1">
      <alignment horizontal="center" vertical="center"/>
    </xf>
    <xf numFmtId="185" fontId="13" fillId="0" borderId="1" xfId="55" applyNumberFormat="1" applyFont="1" applyBorder="1" applyAlignment="1" applyProtection="1">
      <alignment horizontal="center" vertical="center" wrapText="1"/>
    </xf>
    <xf numFmtId="4" fontId="13" fillId="0" borderId="1" xfId="55" applyNumberFormat="1" applyFont="1" applyBorder="1" applyAlignment="1" applyProtection="1">
      <alignment horizontal="right" wrapText="1"/>
      <protection locked="0"/>
    </xf>
    <xf numFmtId="187" fontId="13" fillId="0" borderId="1" xfId="55" applyNumberFormat="1" applyFont="1" applyBorder="1" applyAlignment="1" applyProtection="1">
      <alignment horizontal="center" vertical="center" wrapText="1"/>
    </xf>
    <xf numFmtId="4" fontId="13" fillId="0" borderId="1" xfId="55" applyNumberFormat="1" applyFont="1" applyBorder="1" applyAlignment="1" applyProtection="1">
      <alignment horizontal="center" vertical="center" wrapText="1"/>
    </xf>
    <xf numFmtId="185" fontId="13" fillId="0" borderId="1" xfId="55" applyNumberFormat="1" applyFont="1" applyBorder="1" applyProtection="1">
      <alignment horizontal="left" vertical="top" wrapText="1"/>
    </xf>
    <xf numFmtId="1" fontId="13" fillId="0" borderId="1" xfId="55" applyNumberFormat="1" applyFont="1" applyBorder="1" applyAlignment="1" applyProtection="1">
      <alignment horizontal="center" wrapText="1"/>
    </xf>
    <xf numFmtId="0" fontId="16" fillId="0" borderId="1" xfId="55" applyNumberFormat="1" applyFont="1" applyBorder="1" applyAlignment="1" applyProtection="1">
      <alignment horizontal="center" vertical="center"/>
    </xf>
    <xf numFmtId="4" fontId="28" fillId="0" borderId="1" xfId="55" applyNumberFormat="1" applyFont="1" applyBorder="1" applyAlignment="1" applyProtection="1">
      <alignment horizontal="right" wrapText="1"/>
      <protection locked="0"/>
    </xf>
    <xf numFmtId="0" fontId="13" fillId="0" borderId="1" xfId="55" applyNumberFormat="1" applyFont="1" applyBorder="1" applyAlignment="1" applyProtection="1">
      <alignment horizontal="center" vertical="center"/>
    </xf>
    <xf numFmtId="0" fontId="13" fillId="0" borderId="1" xfId="57" applyBorder="1" applyAlignment="1" applyProtection="1">
      <alignment horizontal="justify" vertical="top" wrapText="1"/>
    </xf>
    <xf numFmtId="1" fontId="13" fillId="0" borderId="1" xfId="57" applyNumberFormat="1" applyBorder="1" applyAlignment="1" applyProtection="1">
      <alignment horizontal="center"/>
    </xf>
    <xf numFmtId="2" fontId="13" fillId="0" borderId="1" xfId="55" applyFont="1" applyBorder="1" applyAlignment="1" applyProtection="1">
      <alignment horizontal="center" vertical="center"/>
    </xf>
    <xf numFmtId="0" fontId="13" fillId="0" borderId="1" xfId="57" applyBorder="1" applyAlignment="1" applyProtection="1">
      <alignment horizontal="center"/>
    </xf>
    <xf numFmtId="3" fontId="13" fillId="0" borderId="1" xfId="57" applyNumberFormat="1" applyBorder="1" applyAlignment="1" applyProtection="1">
      <alignment horizontal="center"/>
    </xf>
    <xf numFmtId="2" fontId="29" fillId="0" borderId="1" xfId="55" applyBorder="1" applyAlignment="1" applyProtection="1">
      <alignment horizontal="center" vertical="center"/>
    </xf>
    <xf numFmtId="2" fontId="29" fillId="0" borderId="1" xfId="55" applyBorder="1" applyAlignment="1" applyProtection="1">
      <alignment vertical="top" wrapText="1"/>
    </xf>
    <xf numFmtId="1" fontId="29" fillId="0" borderId="1" xfId="55" applyNumberFormat="1" applyBorder="1" applyAlignment="1" applyProtection="1">
      <alignment horizontal="center" vertical="top"/>
    </xf>
    <xf numFmtId="0" fontId="8" fillId="2" borderId="1" xfId="55" applyNumberFormat="1" applyFont="1" applyFill="1" applyBorder="1" applyAlignment="1" applyProtection="1">
      <alignment horizontal="center" vertical="center"/>
    </xf>
    <xf numFmtId="0" fontId="9" fillId="2" borderId="1" xfId="55" applyNumberFormat="1" applyFont="1" applyFill="1" applyBorder="1" applyAlignment="1" applyProtection="1">
      <alignment horizontal="center" vertical="center"/>
    </xf>
    <xf numFmtId="4" fontId="25" fillId="2" borderId="1" xfId="55" applyNumberFormat="1" applyFont="1" applyFill="1" applyBorder="1" applyAlignment="1" applyProtection="1">
      <alignment horizontal="center" vertical="center"/>
      <protection locked="0"/>
    </xf>
    <xf numFmtId="4" fontId="9" fillId="2" borderId="1" xfId="55" applyNumberFormat="1" applyFont="1" applyFill="1" applyBorder="1" applyAlignment="1" applyProtection="1">
      <alignment horizontal="center" vertical="center"/>
      <protection locked="0"/>
    </xf>
    <xf numFmtId="49" fontId="14" fillId="0" borderId="1" xfId="59" applyNumberFormat="1" applyBorder="1" applyAlignment="1" applyProtection="1">
      <alignment horizontal="center" vertical="top"/>
    </xf>
    <xf numFmtId="0" fontId="2" fillId="0" borderId="1" xfId="59" applyFont="1" applyBorder="1" applyAlignment="1" applyProtection="1">
      <alignment vertical="top" wrapText="1"/>
    </xf>
    <xf numFmtId="0" fontId="14" fillId="0" borderId="1" xfId="59" applyBorder="1" applyAlignment="1" applyProtection="1">
      <alignment horizontal="center"/>
    </xf>
    <xf numFmtId="4" fontId="14" fillId="0" borderId="1" xfId="55" applyNumberFormat="1" applyFont="1" applyBorder="1" applyAlignment="1" applyProtection="1">
      <alignment horizontal="right"/>
      <protection locked="0"/>
    </xf>
    <xf numFmtId="49" fontId="30" fillId="0" borderId="1" xfId="59" applyNumberFormat="1" applyFont="1" applyBorder="1" applyAlignment="1" applyProtection="1">
      <alignment horizontal="center" vertical="top"/>
    </xf>
    <xf numFmtId="0" fontId="30" fillId="0" borderId="1" xfId="59" applyFont="1" applyBorder="1" applyAlignment="1" applyProtection="1">
      <alignment vertical="top" wrapText="1"/>
    </xf>
    <xf numFmtId="0" fontId="30" fillId="0" borderId="1" xfId="59" applyFont="1" applyBorder="1" applyAlignment="1" applyProtection="1">
      <alignment horizontal="center"/>
    </xf>
    <xf numFmtId="2" fontId="13" fillId="0" borderId="1" xfId="55" applyFont="1" applyBorder="1" applyAlignment="1" applyProtection="1">
      <alignment horizontal="left" vertical="center" wrapText="1"/>
    </xf>
    <xf numFmtId="2" fontId="14" fillId="0" borderId="5" xfId="55" applyFont="1" applyBorder="1" applyAlignment="1" applyProtection="1">
      <alignment horizontal="center" vertical="center" wrapText="1"/>
    </xf>
    <xf numFmtId="2" fontId="14" fillId="0" borderId="1" xfId="55" applyFont="1" applyBorder="1" applyAlignment="1" applyProtection="1">
      <alignment horizontal="center" vertical="center"/>
    </xf>
    <xf numFmtId="2" fontId="2" fillId="0" borderId="1" xfId="55" applyFont="1" applyBorder="1" applyProtection="1">
      <alignment horizontal="left" vertical="top" wrapText="1"/>
    </xf>
    <xf numFmtId="49" fontId="13" fillId="0" borderId="1" xfId="57" applyNumberFormat="1" applyBorder="1" applyAlignment="1" applyProtection="1">
      <alignment horizontal="center" vertical="top"/>
    </xf>
    <xf numFmtId="0" fontId="14" fillId="0" borderId="1" xfId="59" applyBorder="1" applyAlignment="1" applyProtection="1">
      <alignment horizontal="justify" vertical="top" wrapText="1"/>
    </xf>
    <xf numFmtId="0" fontId="9" fillId="2" borderId="2" xfId="55" applyNumberFormat="1" applyFont="1" applyFill="1" applyBorder="1" applyAlignment="1" applyProtection="1">
      <alignment horizontal="right" vertical="center"/>
    </xf>
    <xf numFmtId="0" fontId="9" fillId="2" borderId="3" xfId="55" applyNumberFormat="1" applyFont="1" applyFill="1" applyBorder="1" applyAlignment="1" applyProtection="1">
      <alignment horizontal="right" vertical="center"/>
    </xf>
    <xf numFmtId="0" fontId="9" fillId="2" borderId="4" xfId="55" applyNumberFormat="1" applyFont="1" applyFill="1" applyBorder="1" applyAlignment="1" applyProtection="1">
      <alignment horizontal="right" vertical="center"/>
      <protection locked="0"/>
    </xf>
    <xf numFmtId="0" fontId="12" fillId="13" borderId="1" xfId="55" applyNumberFormat="1" applyFont="1" applyFill="1" applyBorder="1" applyAlignment="1" applyProtection="1">
      <alignment horizontal="center" vertical="center"/>
    </xf>
    <xf numFmtId="0" fontId="12" fillId="13" borderId="1" xfId="55" applyNumberFormat="1" applyFont="1" applyFill="1" applyBorder="1" applyAlignment="1" applyProtection="1">
      <alignment horizontal="center" vertical="center" wrapText="1"/>
    </xf>
    <xf numFmtId="0" fontId="5" fillId="13" borderId="1" xfId="55" applyNumberFormat="1" applyFont="1" applyFill="1" applyBorder="1" applyAlignment="1" applyProtection="1">
      <alignment horizontal="center" vertical="center"/>
      <protection locked="0"/>
    </xf>
    <xf numFmtId="0" fontId="12" fillId="13" borderId="1" xfId="55" applyNumberFormat="1" applyFont="1" applyFill="1" applyBorder="1" applyAlignment="1" applyProtection="1">
      <alignment horizontal="center" vertical="center"/>
      <protection locked="0"/>
    </xf>
    <xf numFmtId="2" fontId="13" fillId="0" borderId="0" xfId="55" applyFont="1" applyProtection="1">
      <alignment horizontal="left" vertical="top" wrapText="1"/>
    </xf>
    <xf numFmtId="2" fontId="22" fillId="0" borderId="1" xfId="55" applyFont="1" applyBorder="1" applyAlignment="1" applyProtection="1">
      <alignment horizontal="left" vertical="center" wrapText="1"/>
    </xf>
    <xf numFmtId="2" fontId="1" fillId="0" borderId="1" xfId="55" applyFont="1" applyBorder="1" applyAlignment="1" applyProtection="1">
      <alignment horizontal="center" vertical="center" wrapText="1"/>
      <protection locked="0"/>
    </xf>
    <xf numFmtId="2" fontId="13" fillId="0" borderId="1" xfId="55" applyFont="1" applyBorder="1" applyProtection="1">
      <alignment horizontal="left" vertical="top" wrapText="1"/>
      <protection locked="0"/>
    </xf>
    <xf numFmtId="0" fontId="13" fillId="0" borderId="1" xfId="57" applyBorder="1" applyAlignment="1" applyProtection="1">
      <alignment vertical="center" wrapText="1"/>
    </xf>
    <xf numFmtId="2" fontId="13" fillId="0" borderId="17" xfId="55" applyFont="1" applyBorder="1" applyAlignment="1" applyProtection="1">
      <alignment horizontal="left" vertical="center" wrapText="1"/>
    </xf>
    <xf numFmtId="0" fontId="31" fillId="13" borderId="1" xfId="55" applyNumberFormat="1" applyFont="1" applyFill="1" applyBorder="1" applyAlignment="1" applyProtection="1">
      <alignment horizontal="center" vertical="center"/>
    </xf>
    <xf numFmtId="0" fontId="31" fillId="13" borderId="1" xfId="55" applyNumberFormat="1" applyFont="1" applyFill="1" applyBorder="1" applyAlignment="1" applyProtection="1">
      <alignment horizontal="center" vertical="center" wrapText="1"/>
    </xf>
    <xf numFmtId="0" fontId="32" fillId="13" borderId="1" xfId="55" applyNumberFormat="1" applyFont="1" applyFill="1" applyBorder="1" applyAlignment="1" applyProtection="1">
      <alignment horizontal="center" vertical="center"/>
    </xf>
    <xf numFmtId="4" fontId="32" fillId="13" borderId="1" xfId="55" applyNumberFormat="1" applyFont="1" applyFill="1" applyBorder="1" applyAlignment="1" applyProtection="1">
      <alignment horizontal="center" vertical="center"/>
      <protection locked="0"/>
    </xf>
    <xf numFmtId="0" fontId="13" fillId="0" borderId="1" xfId="57" applyBorder="1" applyAlignment="1" applyProtection="1">
      <alignment horizontal="center" wrapText="1"/>
    </xf>
    <xf numFmtId="4" fontId="14" fillId="0" borderId="1" xfId="60" applyNumberFormat="1" applyBorder="1" applyAlignment="1" applyProtection="1">
      <alignment vertical="top"/>
      <protection locked="0"/>
    </xf>
    <xf numFmtId="2" fontId="29" fillId="0" borderId="1" xfId="55" applyBorder="1" applyAlignment="1" applyProtection="1">
      <alignment horizontal="right"/>
      <protection locked="0"/>
    </xf>
    <xf numFmtId="4" fontId="14" fillId="0" borderId="6" xfId="60" applyNumberFormat="1" applyBorder="1" applyProtection="1">
      <protection locked="0"/>
    </xf>
    <xf numFmtId="0" fontId="32" fillId="2" borderId="1" xfId="55" applyNumberFormat="1" applyFont="1" applyFill="1" applyBorder="1" applyAlignment="1" applyProtection="1">
      <alignment horizontal="center" vertical="center"/>
    </xf>
    <xf numFmtId="0" fontId="31" fillId="2" borderId="2" xfId="55" applyNumberFormat="1" applyFont="1" applyFill="1" applyBorder="1" applyAlignment="1" applyProtection="1">
      <alignment horizontal="right" vertical="center"/>
    </xf>
    <xf numFmtId="0" fontId="31" fillId="2" borderId="3" xfId="55" applyNumberFormat="1" applyFont="1" applyFill="1" applyBorder="1" applyAlignment="1" applyProtection="1">
      <alignment horizontal="right" vertical="center"/>
    </xf>
    <xf numFmtId="0" fontId="31" fillId="2" borderId="4" xfId="55" applyNumberFormat="1" applyFont="1" applyFill="1" applyBorder="1" applyAlignment="1" applyProtection="1">
      <alignment horizontal="right" vertical="center"/>
      <protection locked="0"/>
    </xf>
    <xf numFmtId="4" fontId="31" fillId="2" borderId="1" xfId="55" applyNumberFormat="1" applyFont="1" applyFill="1" applyBorder="1" applyAlignment="1" applyProtection="1">
      <alignment horizontal="center" vertical="center"/>
      <protection locked="0"/>
    </xf>
    <xf numFmtId="4" fontId="32" fillId="13" borderId="1" xfId="55" applyNumberFormat="1" applyFont="1" applyFill="1" applyBorder="1" applyAlignment="1" applyProtection="1">
      <alignment horizontal="center"/>
      <protection locked="0"/>
    </xf>
    <xf numFmtId="49" fontId="14" fillId="0" borderId="17" xfId="55" applyNumberFormat="1" applyFont="1" applyBorder="1" applyAlignment="1" applyProtection="1">
      <alignment horizontal="center" vertical="center" wrapText="1" shrinkToFit="1"/>
    </xf>
    <xf numFmtId="49" fontId="5" fillId="2" borderId="1" xfId="55" applyNumberFormat="1" applyFont="1" applyFill="1" applyBorder="1" applyAlignment="1" applyProtection="1">
      <alignment horizontal="left"/>
    </xf>
    <xf numFmtId="2" fontId="33" fillId="0" borderId="1" xfId="55" applyFont="1" applyBorder="1" applyAlignment="1" applyProtection="1">
      <alignment horizontal="center"/>
    </xf>
    <xf numFmtId="4" fontId="13" fillId="0" borderId="1" xfId="55" applyNumberFormat="1" applyFont="1" applyBorder="1" applyAlignment="1" applyProtection="1">
      <alignment horizontal="right"/>
    </xf>
    <xf numFmtId="4" fontId="14" fillId="0" borderId="1" xfId="55" applyNumberFormat="1" applyFont="1" applyBorder="1" applyAlignment="1" applyProtection="1">
      <alignment horizontal="center"/>
      <protection locked="0"/>
    </xf>
    <xf numFmtId="0" fontId="0" fillId="0" borderId="5" xfId="0" applyBorder="1" applyAlignment="1" applyProtection="1">
      <alignment horizontal="center" vertical="center" wrapText="1" shrinkToFit="1"/>
    </xf>
    <xf numFmtId="2" fontId="14" fillId="0" borderId="1" xfId="55" applyFont="1" applyBorder="1" applyAlignment="1" applyProtection="1">
      <alignment wrapText="1"/>
    </xf>
    <xf numFmtId="1" fontId="29" fillId="0" borderId="1" xfId="55" applyNumberFormat="1" applyBorder="1" applyAlignment="1" applyProtection="1">
      <alignment horizontal="center"/>
    </xf>
    <xf numFmtId="4" fontId="29" fillId="0" borderId="1" xfId="55" applyNumberFormat="1" applyBorder="1" applyAlignment="1" applyProtection="1">
      <alignment horizontal="center"/>
      <protection locked="0"/>
    </xf>
    <xf numFmtId="49" fontId="14" fillId="0" borderId="1" xfId="55" applyNumberFormat="1" applyFont="1" applyBorder="1" applyProtection="1">
      <alignment horizontal="left" vertical="top" wrapText="1"/>
    </xf>
    <xf numFmtId="49" fontId="14" fillId="0" borderId="1" xfId="55" applyNumberFormat="1" applyFont="1" applyBorder="1" applyAlignment="1" applyProtection="1">
      <alignment horizontal="center" vertical="center" wrapText="1" shrinkToFit="1"/>
    </xf>
    <xf numFmtId="49" fontId="27" fillId="2" borderId="1" xfId="55" applyNumberFormat="1" applyFont="1" applyFill="1" applyBorder="1" applyAlignment="1" applyProtection="1">
      <alignment horizontal="left"/>
    </xf>
    <xf numFmtId="0" fontId="31" fillId="2" borderId="1" xfId="55" applyNumberFormat="1" applyFont="1" applyFill="1" applyBorder="1" applyAlignment="1" applyProtection="1">
      <alignment horizontal="right" vertical="center"/>
    </xf>
    <xf numFmtId="0" fontId="31" fillId="2" borderId="1" xfId="55" applyNumberFormat="1" applyFont="1" applyFill="1" applyBorder="1" applyAlignment="1" applyProtection="1">
      <alignment horizontal="right" vertical="center"/>
      <protection locked="0"/>
    </xf>
    <xf numFmtId="4" fontId="31" fillId="2" borderId="1" xfId="55" applyNumberFormat="1" applyFont="1" applyFill="1" applyBorder="1" applyAlignment="1" applyProtection="1">
      <alignment horizontal="center"/>
      <protection locked="0"/>
    </xf>
    <xf numFmtId="0" fontId="9" fillId="13" borderId="1" xfId="55" applyNumberFormat="1" applyFont="1" applyFill="1" applyBorder="1" applyAlignment="1" applyProtection="1">
      <alignment horizontal="center" vertical="center"/>
      <protection locked="0"/>
    </xf>
    <xf numFmtId="0" fontId="28" fillId="0" borderId="1" xfId="55" applyNumberFormat="1" applyFont="1" applyBorder="1" applyAlignment="1" applyProtection="1">
      <alignment horizontal="center" vertical="center"/>
    </xf>
    <xf numFmtId="2" fontId="14" fillId="0" borderId="17" xfId="55" applyFont="1" applyBorder="1" applyProtection="1">
      <alignment horizontal="left" vertical="top" wrapText="1"/>
    </xf>
    <xf numFmtId="0" fontId="9" fillId="13" borderId="1" xfId="55" applyNumberFormat="1" applyFont="1" applyFill="1" applyBorder="1" applyAlignment="1" applyProtection="1">
      <alignment horizontal="right" vertical="center"/>
    </xf>
    <xf numFmtId="0" fontId="9" fillId="13" borderId="1" xfId="55" applyNumberFormat="1" applyFont="1" applyFill="1" applyBorder="1" applyAlignment="1" applyProtection="1">
      <alignment horizontal="right" vertical="center"/>
      <protection locked="0"/>
    </xf>
    <xf numFmtId="0" fontId="9" fillId="0" borderId="18" xfId="55" applyNumberFormat="1" applyFont="1" applyBorder="1" applyAlignment="1" applyProtection="1">
      <alignment horizontal="center" vertical="center"/>
    </xf>
    <xf numFmtId="0" fontId="9" fillId="0" borderId="18" xfId="55" applyNumberFormat="1" applyFont="1" applyBorder="1" applyAlignment="1" applyProtection="1">
      <alignment horizontal="right" vertical="center"/>
    </xf>
    <xf numFmtId="4" fontId="9" fillId="0" borderId="18" xfId="55" applyNumberFormat="1" applyFont="1" applyBorder="1" applyAlignment="1" applyProtection="1">
      <alignment horizontal="right" vertical="center"/>
      <protection locked="0"/>
    </xf>
    <xf numFmtId="4" fontId="9" fillId="0" borderId="18" xfId="55" applyNumberFormat="1" applyFont="1" applyBorder="1" applyAlignment="1" applyProtection="1">
      <alignment horizontal="center" vertical="center"/>
      <protection locked="0"/>
    </xf>
    <xf numFmtId="0" fontId="34" fillId="14" borderId="27" xfId="55" applyNumberFormat="1" applyFont="1" applyFill="1" applyBorder="1" applyAlignment="1" applyProtection="1">
      <alignment horizontal="center" vertical="center" wrapText="1"/>
    </xf>
    <xf numFmtId="0" fontId="34" fillId="14" borderId="18" xfId="55" applyNumberFormat="1" applyFont="1" applyFill="1" applyBorder="1" applyAlignment="1" applyProtection="1">
      <alignment horizontal="center" vertical="center" wrapText="1"/>
    </xf>
    <xf numFmtId="0" fontId="34" fillId="14" borderId="18" xfId="55" applyNumberFormat="1" applyFont="1" applyFill="1" applyBorder="1" applyAlignment="1" applyProtection="1">
      <alignment horizontal="center" vertical="center" wrapText="1"/>
      <protection locked="0"/>
    </xf>
    <xf numFmtId="0" fontId="34" fillId="14" borderId="28" xfId="55" applyNumberFormat="1" applyFont="1" applyFill="1" applyBorder="1" applyAlignment="1" applyProtection="1">
      <alignment horizontal="center" vertical="center" wrapText="1"/>
      <protection locked="0"/>
    </xf>
    <xf numFmtId="0" fontId="35" fillId="0" borderId="1" xfId="55" applyNumberFormat="1" applyFont="1" applyBorder="1" applyAlignment="1" applyProtection="1">
      <alignment horizontal="center" vertical="center" wrapText="1"/>
    </xf>
    <xf numFmtId="0" fontId="35" fillId="0" borderId="29" xfId="55" applyNumberFormat="1" applyFont="1" applyBorder="1" applyAlignment="1" applyProtection="1">
      <alignment horizontal="left" vertical="center"/>
    </xf>
    <xf numFmtId="0" fontId="35" fillId="0" borderId="30" xfId="55" applyNumberFormat="1" applyFont="1" applyBorder="1" applyAlignment="1" applyProtection="1">
      <alignment horizontal="left" vertical="center"/>
    </xf>
    <xf numFmtId="0" fontId="35" fillId="0" borderId="30" xfId="55" applyNumberFormat="1" applyFont="1" applyBorder="1" applyAlignment="1" applyProtection="1">
      <alignment horizontal="left" vertical="center"/>
      <protection locked="0"/>
    </xf>
    <xf numFmtId="0" fontId="35" fillId="0" borderId="31" xfId="55" applyNumberFormat="1" applyFont="1" applyBorder="1" applyAlignment="1" applyProtection="1">
      <alignment horizontal="left" vertical="center"/>
      <protection locked="0"/>
    </xf>
    <xf numFmtId="0" fontId="8" fillId="13" borderId="1" xfId="55" applyNumberFormat="1" applyFont="1" applyFill="1" applyBorder="1" applyAlignment="1" applyProtection="1">
      <alignment horizontal="center" vertical="center"/>
    </xf>
    <xf numFmtId="0" fontId="8" fillId="13" borderId="2" xfId="55" applyNumberFormat="1" applyFont="1" applyFill="1" applyBorder="1" applyAlignment="1" applyProtection="1">
      <alignment horizontal="left" vertical="center"/>
    </xf>
    <xf numFmtId="0" fontId="8" fillId="13" borderId="3" xfId="55" applyNumberFormat="1" applyFont="1" applyFill="1" applyBorder="1" applyAlignment="1" applyProtection="1">
      <alignment horizontal="left" vertical="center"/>
    </xf>
    <xf numFmtId="0" fontId="8" fillId="13" borderId="4" xfId="55" applyNumberFormat="1" applyFont="1" applyFill="1" applyBorder="1" applyAlignment="1" applyProtection="1">
      <alignment horizontal="left" vertical="center"/>
      <protection locked="0"/>
    </xf>
    <xf numFmtId="4" fontId="8" fillId="13" borderId="1" xfId="55" applyNumberFormat="1" applyFont="1" applyFill="1" applyBorder="1" applyAlignment="1" applyProtection="1">
      <alignment horizontal="center" vertical="center"/>
      <protection locked="0"/>
    </xf>
    <xf numFmtId="0" fontId="8" fillId="13" borderId="2" xfId="55" applyNumberFormat="1" applyFont="1" applyFill="1" applyBorder="1" applyAlignment="1" applyProtection="1">
      <alignment horizontal="left" vertical="center" wrapText="1"/>
    </xf>
    <xf numFmtId="0" fontId="8" fillId="13" borderId="3" xfId="55" applyNumberFormat="1" applyFont="1" applyFill="1" applyBorder="1" applyAlignment="1" applyProtection="1">
      <alignment horizontal="left" vertical="center" wrapText="1"/>
    </xf>
    <xf numFmtId="0" fontId="8" fillId="13" borderId="4" xfId="55" applyNumberFormat="1" applyFont="1" applyFill="1" applyBorder="1" applyAlignment="1" applyProtection="1">
      <alignment horizontal="left" vertical="center" wrapText="1"/>
      <protection locked="0"/>
    </xf>
    <xf numFmtId="0" fontId="35" fillId="0" borderId="2" xfId="55" applyNumberFormat="1" applyFont="1" applyBorder="1" applyAlignment="1" applyProtection="1">
      <alignment horizontal="right" vertical="center" wrapText="1"/>
    </xf>
    <xf numFmtId="0" fontId="35" fillId="0" borderId="3" xfId="55" applyNumberFormat="1" applyFont="1" applyBorder="1" applyAlignment="1" applyProtection="1">
      <alignment horizontal="right" vertical="center" wrapText="1"/>
    </xf>
    <xf numFmtId="0" fontId="35" fillId="0" borderId="4" xfId="55" applyNumberFormat="1" applyFont="1" applyBorder="1" applyAlignment="1" applyProtection="1">
      <alignment horizontal="right" vertical="center" wrapText="1"/>
      <protection locked="0"/>
    </xf>
    <xf numFmtId="4" fontId="36" fillId="0" borderId="1" xfId="55" applyNumberFormat="1" applyFont="1" applyBorder="1" applyAlignment="1" applyProtection="1">
      <alignment horizontal="center" vertical="center" wrapText="1"/>
      <protection locked="0"/>
    </xf>
    <xf numFmtId="0" fontId="34" fillId="0" borderId="2" xfId="55" applyNumberFormat="1" applyFont="1" applyBorder="1" applyAlignment="1" applyProtection="1">
      <alignment horizontal="right" vertical="center" wrapText="1"/>
    </xf>
    <xf numFmtId="0" fontId="34" fillId="0" borderId="3" xfId="55" applyNumberFormat="1" applyFont="1" applyBorder="1" applyAlignment="1" applyProtection="1">
      <alignment horizontal="right" vertical="center" wrapText="1"/>
    </xf>
    <xf numFmtId="0" fontId="34" fillId="0" borderId="4" xfId="55" applyNumberFormat="1" applyFont="1" applyBorder="1" applyAlignment="1" applyProtection="1">
      <alignment horizontal="right" vertical="center" wrapText="1"/>
      <protection locked="0"/>
    </xf>
    <xf numFmtId="49" fontId="14" fillId="15" borderId="1" xfId="53" applyNumberFormat="1" applyFont="1" applyFill="1" applyBorder="1" applyAlignment="1" applyProtection="1">
      <alignment horizontal="center" vertical="center" wrapText="1"/>
    </xf>
    <xf numFmtId="0" fontId="1" fillId="15" borderId="1" xfId="53" applyFont="1" applyFill="1" applyBorder="1" applyAlignment="1" applyProtection="1">
      <alignment horizontal="center" vertical="center"/>
    </xf>
    <xf numFmtId="0" fontId="1" fillId="15" borderId="1" xfId="53" applyFont="1" applyFill="1" applyBorder="1" applyAlignment="1" applyProtection="1">
      <alignment horizontal="center" vertical="center" wrapText="1"/>
    </xf>
    <xf numFmtId="2" fontId="1" fillId="15" borderId="1" xfId="53" applyNumberFormat="1" applyFont="1" applyFill="1" applyBorder="1" applyAlignment="1" applyProtection="1">
      <alignment horizontal="center" vertical="center" wrapText="1"/>
    </xf>
    <xf numFmtId="2" fontId="1" fillId="15" borderId="1" xfId="53" applyNumberFormat="1" applyFont="1" applyFill="1" applyBorder="1" applyAlignment="1" applyProtection="1">
      <alignment horizontal="center" vertical="center" wrapText="1"/>
      <protection locked="0"/>
    </xf>
    <xf numFmtId="49" fontId="14" fillId="15" borderId="1" xfId="64" applyNumberFormat="1" applyFill="1" applyBorder="1" applyAlignment="1" applyProtection="1">
      <alignment horizontal="center" vertical="center"/>
    </xf>
    <xf numFmtId="0" fontId="1" fillId="15" borderId="1" xfId="64" applyFont="1" applyFill="1" applyBorder="1" applyAlignment="1" applyProtection="1">
      <alignment horizontal="left" vertical="center"/>
    </xf>
    <xf numFmtId="0" fontId="1" fillId="15" borderId="1" xfId="64" applyFont="1" applyFill="1" applyBorder="1" applyAlignment="1" applyProtection="1">
      <alignment horizontal="left" vertical="center"/>
      <protection locked="0"/>
    </xf>
    <xf numFmtId="49" fontId="2" fillId="0" borderId="1" xfId="53" applyNumberFormat="1" applyFont="1" applyBorder="1" applyAlignment="1" applyProtection="1">
      <alignment horizontal="center" vertical="center" wrapText="1"/>
    </xf>
    <xf numFmtId="0" fontId="0" fillId="0" borderId="0" xfId="53" applyFont="1" applyAlignment="1" applyProtection="1">
      <alignment horizontal="left" vertical="top" wrapText="1"/>
    </xf>
    <xf numFmtId="0" fontId="0" fillId="0" borderId="1" xfId="53" applyFont="1" applyBorder="1" applyAlignment="1" applyProtection="1">
      <alignment horizontal="center" vertical="center" wrapText="1"/>
    </xf>
    <xf numFmtId="2" fontId="0" fillId="0" borderId="1" xfId="53" applyNumberFormat="1" applyFont="1" applyBorder="1" applyAlignment="1" applyProtection="1">
      <alignment horizontal="right" vertical="center" wrapText="1"/>
    </xf>
    <xf numFmtId="2" fontId="1" fillId="0" borderId="1" xfId="53" applyNumberFormat="1" applyFont="1" applyBorder="1" applyAlignment="1" applyProtection="1">
      <alignment horizontal="right" vertical="center" wrapText="1"/>
      <protection locked="0"/>
    </xf>
    <xf numFmtId="2" fontId="23" fillId="0" borderId="1" xfId="53" applyNumberFormat="1" applyFont="1" applyBorder="1" applyAlignment="1" applyProtection="1">
      <alignment horizontal="right" vertical="center" wrapText="1"/>
      <protection locked="0"/>
    </xf>
    <xf numFmtId="0" fontId="0" fillId="0" borderId="1" xfId="53" applyFont="1" applyBorder="1" applyAlignment="1" applyProtection="1">
      <alignment horizontal="left" vertical="top" wrapText="1"/>
    </xf>
    <xf numFmtId="2" fontId="0" fillId="16" borderId="1" xfId="53" applyNumberFormat="1" applyFont="1" applyFill="1" applyBorder="1" applyAlignment="1" applyProtection="1">
      <alignment horizontal="right" vertical="center" wrapText="1"/>
    </xf>
    <xf numFmtId="2" fontId="1" fillId="0" borderId="1" xfId="56" applyNumberFormat="1" applyFont="1" applyBorder="1" applyAlignment="1" applyProtection="1">
      <alignment horizontal="right" vertical="center"/>
    </xf>
    <xf numFmtId="0" fontId="1" fillId="15" borderId="1" xfId="53" applyFont="1" applyFill="1" applyBorder="1" applyAlignment="1" applyProtection="1">
      <alignment horizontal="right" vertical="center"/>
    </xf>
    <xf numFmtId="0" fontId="1" fillId="15" borderId="1" xfId="53" applyFont="1" applyFill="1" applyBorder="1" applyAlignment="1" applyProtection="1">
      <alignment horizontal="right" vertical="center"/>
      <protection locked="0"/>
    </xf>
    <xf numFmtId="2" fontId="0" fillId="15" borderId="1" xfId="53" applyNumberFormat="1" applyFont="1" applyFill="1" applyBorder="1" applyAlignment="1" applyProtection="1">
      <alignment horizontal="right" vertical="center" wrapText="1"/>
      <protection locked="0"/>
    </xf>
    <xf numFmtId="49" fontId="14" fillId="15" borderId="1" xfId="53" applyNumberFormat="1" applyFont="1" applyFill="1" applyBorder="1" applyAlignment="1" applyProtection="1">
      <alignment horizontal="center" vertical="center"/>
    </xf>
    <xf numFmtId="0" fontId="1" fillId="15" borderId="2" xfId="64" applyFont="1" applyFill="1" applyBorder="1" applyAlignment="1" applyProtection="1">
      <alignment horizontal="left" vertical="center"/>
    </xf>
    <xf numFmtId="0" fontId="1" fillId="15" borderId="3" xfId="64" applyFont="1" applyFill="1" applyBorder="1" applyAlignment="1" applyProtection="1">
      <alignment horizontal="left" vertical="center"/>
    </xf>
    <xf numFmtId="0" fontId="1" fillId="15" borderId="3" xfId="64" applyFont="1" applyFill="1" applyBorder="1" applyAlignment="1" applyProtection="1">
      <alignment horizontal="left" vertical="center"/>
      <protection locked="0"/>
    </xf>
    <xf numFmtId="0" fontId="1" fillId="15" borderId="4" xfId="64" applyFont="1" applyFill="1" applyBorder="1" applyAlignment="1" applyProtection="1">
      <alignment horizontal="left" vertical="center"/>
      <protection locked="0"/>
    </xf>
    <xf numFmtId="49" fontId="2" fillId="0" borderId="1" xfId="53" applyNumberFormat="1" applyFont="1" applyBorder="1" applyAlignment="1" applyProtection="1">
      <alignment horizontal="center" vertical="center"/>
    </xf>
    <xf numFmtId="0" fontId="1" fillId="0" borderId="1" xfId="53" applyFont="1" applyBorder="1" applyAlignment="1" applyProtection="1">
      <alignment horizontal="left" wrapText="1"/>
    </xf>
    <xf numFmtId="0" fontId="1" fillId="0" borderId="1" xfId="53" applyFont="1" applyBorder="1" applyAlignment="1" applyProtection="1">
      <alignment horizontal="center" vertical="center"/>
    </xf>
    <xf numFmtId="0" fontId="0" fillId="0" borderId="0" xfId="53" applyFont="1" applyAlignment="1" applyProtection="1">
      <alignment horizontal="left" wrapText="1"/>
    </xf>
    <xf numFmtId="0" fontId="0" fillId="0" borderId="1" xfId="53" applyFont="1" applyBorder="1" applyAlignment="1" applyProtection="1">
      <alignment horizontal="left" wrapText="1"/>
    </xf>
    <xf numFmtId="2" fontId="1" fillId="0" borderId="1" xfId="56" applyNumberFormat="1" applyFont="1" applyBorder="1" applyAlignment="1" applyProtection="1">
      <alignment horizontal="right" vertical="center" wrapText="1"/>
    </xf>
    <xf numFmtId="0" fontId="0" fillId="0" borderId="0" xfId="53" applyFont="1" applyAlignment="1" applyProtection="1">
      <alignment wrapText="1"/>
    </xf>
    <xf numFmtId="0" fontId="1" fillId="15" borderId="2" xfId="53" applyFont="1" applyFill="1" applyBorder="1" applyAlignment="1" applyProtection="1">
      <alignment horizontal="right" vertical="center"/>
    </xf>
    <xf numFmtId="0" fontId="1" fillId="15" borderId="3" xfId="53" applyFont="1" applyFill="1" applyBorder="1" applyAlignment="1" applyProtection="1">
      <alignment horizontal="right" vertical="center"/>
    </xf>
    <xf numFmtId="0" fontId="1" fillId="15" borderId="4" xfId="53" applyFont="1" applyFill="1" applyBorder="1" applyAlignment="1" applyProtection="1">
      <alignment horizontal="right" vertical="center"/>
      <protection locked="0"/>
    </xf>
    <xf numFmtId="49" fontId="2" fillId="15" borderId="1" xfId="53" applyNumberFormat="1" applyFont="1" applyFill="1" applyBorder="1" applyAlignment="1" applyProtection="1">
      <alignment horizontal="center" vertical="center"/>
    </xf>
    <xf numFmtId="0" fontId="0" fillId="0" borderId="2" xfId="53" applyFont="1" applyBorder="1" applyAlignment="1" applyProtection="1">
      <alignment horizontal="left" vertical="top" wrapText="1"/>
    </xf>
    <xf numFmtId="0" fontId="0" fillId="0" borderId="3" xfId="53" applyFont="1" applyBorder="1" applyAlignment="1" applyProtection="1">
      <alignment horizontal="left" vertical="top" wrapText="1"/>
    </xf>
    <xf numFmtId="0" fontId="0" fillId="0" borderId="3" xfId="53" applyFont="1" applyBorder="1" applyAlignment="1" applyProtection="1">
      <alignment horizontal="left" vertical="top" wrapText="1"/>
      <protection locked="0"/>
    </xf>
    <xf numFmtId="0" fontId="0" fillId="0" borderId="4" xfId="53" applyFont="1" applyBorder="1" applyAlignment="1" applyProtection="1">
      <alignment horizontal="left" vertical="top" wrapText="1"/>
      <protection locked="0"/>
    </xf>
    <xf numFmtId="0" fontId="1" fillId="0" borderId="1" xfId="53" applyFont="1" applyBorder="1" applyAlignment="1" applyProtection="1">
      <alignment horizontal="left" vertical="top" wrapText="1"/>
    </xf>
    <xf numFmtId="0" fontId="1" fillId="0" borderId="1" xfId="53" applyFont="1" applyBorder="1" applyAlignment="1" applyProtection="1">
      <alignment horizontal="center" vertical="center" wrapText="1"/>
    </xf>
    <xf numFmtId="2" fontId="1" fillId="16" borderId="1" xfId="56" applyNumberFormat="1" applyFont="1" applyFill="1" applyBorder="1" applyAlignment="1" applyProtection="1">
      <alignment horizontal="right" vertical="center" wrapText="1"/>
    </xf>
    <xf numFmtId="0" fontId="1" fillId="16" borderId="1" xfId="53" applyFont="1" applyFill="1" applyBorder="1" applyAlignment="1" applyProtection="1">
      <alignment horizontal="left" vertical="top" wrapText="1"/>
    </xf>
    <xf numFmtId="0" fontId="1" fillId="0" borderId="2" xfId="53" applyFont="1" applyBorder="1" applyAlignment="1" applyProtection="1">
      <alignment horizontal="center" vertical="center"/>
    </xf>
    <xf numFmtId="2" fontId="1" fillId="0" borderId="3" xfId="56" applyNumberFormat="1" applyFont="1" applyBorder="1" applyAlignment="1" applyProtection="1">
      <alignment horizontal="right" vertical="center"/>
    </xf>
    <xf numFmtId="2" fontId="23" fillId="0" borderId="4" xfId="53" applyNumberFormat="1" applyFont="1" applyBorder="1" applyAlignment="1" applyProtection="1">
      <alignment horizontal="right" vertical="center" wrapText="1"/>
      <protection locked="0"/>
    </xf>
    <xf numFmtId="0" fontId="1" fillId="0" borderId="1" xfId="53" applyFont="1" applyBorder="1" applyAlignment="1" applyProtection="1">
      <alignment horizontal="left" vertical="center" wrapText="1"/>
    </xf>
    <xf numFmtId="0" fontId="1" fillId="0" borderId="1" xfId="53" applyFont="1" applyBorder="1" applyAlignment="1" applyProtection="1">
      <alignment vertical="center" wrapText="1"/>
    </xf>
    <xf numFmtId="2" fontId="1" fillId="0" borderId="3" xfId="53" applyNumberFormat="1" applyFont="1" applyBorder="1" applyAlignment="1" applyProtection="1">
      <alignment horizontal="right" vertical="center" wrapText="1"/>
      <protection locked="0"/>
    </xf>
    <xf numFmtId="0" fontId="0" fillId="0" borderId="1" xfId="53" applyFont="1" applyBorder="1" applyAlignment="1" applyProtection="1">
      <alignment horizontal="left" vertical="center" wrapText="1"/>
    </xf>
    <xf numFmtId="0" fontId="0" fillId="0" borderId="2" xfId="53" applyFont="1" applyBorder="1" applyAlignment="1" applyProtection="1">
      <alignment horizontal="left" vertical="center" wrapText="1"/>
    </xf>
    <xf numFmtId="0" fontId="0" fillId="0" borderId="3" xfId="53" applyFont="1" applyBorder="1" applyAlignment="1" applyProtection="1">
      <alignment horizontal="left" vertical="center" wrapText="1"/>
    </xf>
    <xf numFmtId="0" fontId="0" fillId="0" borderId="3" xfId="53" applyFont="1" applyBorder="1" applyAlignment="1" applyProtection="1">
      <alignment horizontal="left" vertical="center" wrapText="1"/>
      <protection locked="0"/>
    </xf>
    <xf numFmtId="0" fontId="0" fillId="0" borderId="4" xfId="53" applyFont="1" applyBorder="1" applyAlignment="1" applyProtection="1">
      <alignment horizontal="left" vertical="center" wrapText="1"/>
      <protection locked="0"/>
    </xf>
    <xf numFmtId="2" fontId="1" fillId="0" borderId="1" xfId="53" applyNumberFormat="1" applyFont="1" applyBorder="1" applyAlignment="1" applyProtection="1">
      <alignment horizontal="right" vertical="center"/>
    </xf>
    <xf numFmtId="49" fontId="2" fillId="15" borderId="1" xfId="53" applyNumberFormat="1" applyFont="1" applyFill="1" applyBorder="1" applyAlignment="1" applyProtection="1">
      <alignment horizontal="center" vertical="center" wrapText="1"/>
    </xf>
    <xf numFmtId="0" fontId="0" fillId="15" borderId="1" xfId="53" applyFont="1" applyFill="1" applyBorder="1" applyAlignment="1" applyProtection="1">
      <alignment horizontal="left" vertical="center" wrapText="1"/>
    </xf>
    <xf numFmtId="0" fontId="37" fillId="15" borderId="1" xfId="53" applyFill="1" applyBorder="1" applyAlignment="1" applyProtection="1">
      <alignment horizontal="left" vertical="center"/>
    </xf>
    <xf numFmtId="0" fontId="37" fillId="15" borderId="1" xfId="53" applyFill="1" applyBorder="1" applyAlignment="1" applyProtection="1">
      <alignment horizontal="left" vertical="center"/>
      <protection locked="0"/>
    </xf>
    <xf numFmtId="2" fontId="0" fillId="0" borderId="1" xfId="53" applyNumberFormat="1" applyFont="1" applyBorder="1" applyAlignment="1" applyProtection="1">
      <alignment horizontal="right" vertical="center"/>
    </xf>
    <xf numFmtId="49" fontId="14" fillId="0" borderId="1" xfId="53" applyNumberFormat="1" applyFont="1" applyBorder="1" applyAlignment="1" applyProtection="1">
      <alignment horizontal="center" vertical="center" wrapText="1"/>
    </xf>
    <xf numFmtId="49" fontId="13" fillId="0" borderId="1" xfId="53" applyNumberFormat="1" applyFont="1" applyBorder="1" applyAlignment="1" applyProtection="1">
      <alignment horizontal="center" vertical="center"/>
    </xf>
    <xf numFmtId="0" fontId="23" fillId="0" borderId="1" xfId="53" applyFont="1" applyBorder="1" applyAlignment="1" applyProtection="1">
      <alignment horizontal="left" vertical="center" wrapText="1"/>
    </xf>
    <xf numFmtId="0" fontId="23" fillId="0" borderId="1" xfId="53" applyFont="1" applyBorder="1" applyAlignment="1" applyProtection="1">
      <alignment horizontal="center" vertical="center" wrapText="1"/>
    </xf>
    <xf numFmtId="2" fontId="23" fillId="0" borderId="1" xfId="53" applyNumberFormat="1" applyFont="1" applyBorder="1" applyAlignment="1" applyProtection="1">
      <alignment horizontal="right" vertical="center" wrapText="1"/>
    </xf>
    <xf numFmtId="0" fontId="23" fillId="0" borderId="1" xfId="53" applyFont="1" applyBorder="1" applyAlignment="1" applyProtection="1">
      <alignment horizontal="left" vertical="top" wrapText="1"/>
    </xf>
    <xf numFmtId="0" fontId="38" fillId="0" borderId="1" xfId="53" applyFont="1" applyBorder="1" applyAlignment="1" applyProtection="1">
      <alignment horizontal="left" vertical="top" wrapText="1"/>
    </xf>
    <xf numFmtId="0" fontId="38" fillId="0" borderId="1" xfId="53" applyFont="1" applyBorder="1" applyAlignment="1" applyProtection="1">
      <alignment horizontal="left" vertical="center" wrapText="1"/>
    </xf>
    <xf numFmtId="49" fontId="14" fillId="0" borderId="1" xfId="53" applyNumberFormat="1" applyFont="1" applyBorder="1" applyAlignment="1" applyProtection="1">
      <alignment horizontal="center" vertical="center"/>
    </xf>
    <xf numFmtId="0" fontId="0" fillId="0" borderId="0" xfId="53" applyFont="1" applyAlignment="1" applyProtection="1">
      <alignment vertical="top" wrapText="1"/>
    </xf>
    <xf numFmtId="0" fontId="0" fillId="0" borderId="1" xfId="54" applyFont="1" applyBorder="1" applyAlignment="1" applyProtection="1">
      <alignment horizontal="left" vertical="center" wrapText="1"/>
    </xf>
    <xf numFmtId="0" fontId="23" fillId="17" borderId="1" xfId="53" applyFont="1" applyFill="1" applyBorder="1" applyAlignment="1" applyProtection="1">
      <alignment horizontal="left" vertical="top" wrapText="1"/>
    </xf>
    <xf numFmtId="0" fontId="1" fillId="15" borderId="1" xfId="53" applyFont="1" applyFill="1" applyBorder="1" applyAlignment="1" applyProtection="1">
      <alignment horizontal="left" vertical="center" wrapText="1"/>
    </xf>
    <xf numFmtId="0" fontId="39" fillId="15" borderId="1" xfId="53" applyFont="1" applyFill="1" applyBorder="1" applyAlignment="1" applyProtection="1">
      <alignment horizontal="left" vertical="center"/>
    </xf>
    <xf numFmtId="0" fontId="39" fillId="15" borderId="1" xfId="53" applyFont="1" applyFill="1" applyBorder="1" applyAlignment="1" applyProtection="1">
      <alignment horizontal="left" vertical="center"/>
      <protection locked="0"/>
    </xf>
    <xf numFmtId="49" fontId="23" fillId="0" borderId="17" xfId="53" applyNumberFormat="1" applyFont="1" applyBorder="1" applyAlignment="1" applyProtection="1">
      <alignment horizontal="center" vertical="center" wrapText="1" shrinkToFit="1"/>
    </xf>
    <xf numFmtId="0" fontId="23" fillId="0" borderId="17" xfId="53" applyFont="1" applyBorder="1" applyAlignment="1" applyProtection="1">
      <alignment horizontal="left" vertical="top" wrapText="1"/>
    </xf>
    <xf numFmtId="0" fontId="1" fillId="0" borderId="32" xfId="53" applyFont="1" applyBorder="1" applyAlignment="1" applyProtection="1">
      <alignment horizontal="center" vertical="center"/>
    </xf>
    <xf numFmtId="2" fontId="1" fillId="0" borderId="18" xfId="56" applyNumberFormat="1" applyFont="1" applyBorder="1" applyAlignment="1" applyProtection="1">
      <alignment horizontal="center" vertical="center"/>
    </xf>
    <xf numFmtId="2" fontId="1" fillId="0" borderId="18" xfId="53" applyNumberFormat="1" applyFont="1" applyBorder="1" applyAlignment="1" applyProtection="1">
      <alignment horizontal="center" vertical="center" wrapText="1"/>
      <protection locked="0"/>
    </xf>
    <xf numFmtId="2" fontId="23" fillId="0" borderId="20" xfId="53" applyNumberFormat="1" applyFont="1" applyBorder="1" applyAlignment="1" applyProtection="1">
      <alignment horizontal="center" vertical="center" wrapText="1"/>
      <protection locked="0"/>
    </xf>
    <xf numFmtId="49" fontId="23" fillId="0" borderId="19" xfId="53" applyNumberFormat="1" applyFont="1" applyBorder="1" applyAlignment="1" applyProtection="1">
      <alignment horizontal="center" vertical="center" wrapText="1" shrinkToFit="1"/>
    </xf>
    <xf numFmtId="0" fontId="23" fillId="0" borderId="19" xfId="53" applyFont="1" applyBorder="1" applyAlignment="1" applyProtection="1">
      <alignment horizontal="left" vertical="center" wrapText="1"/>
    </xf>
    <xf numFmtId="0" fontId="1" fillId="0" borderId="25" xfId="53" applyFont="1" applyBorder="1" applyAlignment="1" applyProtection="1">
      <alignment horizontal="center" vertical="center"/>
    </xf>
    <xf numFmtId="2" fontId="1" fillId="0" borderId="0" xfId="56" applyNumberFormat="1" applyFont="1" applyAlignment="1" applyProtection="1">
      <alignment horizontal="center" vertical="center"/>
    </xf>
    <xf numFmtId="2" fontId="1" fillId="0" borderId="0" xfId="53" applyNumberFormat="1" applyFont="1" applyAlignment="1" applyProtection="1">
      <alignment horizontal="center" vertical="center" wrapText="1"/>
      <protection locked="0"/>
    </xf>
    <xf numFmtId="2" fontId="23" fillId="0" borderId="21" xfId="53" applyNumberFormat="1" applyFont="1" applyBorder="1" applyAlignment="1" applyProtection="1">
      <alignment horizontal="center" vertical="center" wrapText="1"/>
      <protection locked="0"/>
    </xf>
    <xf numFmtId="0" fontId="1" fillId="0" borderId="19" xfId="53" applyFont="1" applyBorder="1" applyAlignment="1" applyProtection="1">
      <alignment horizontal="left" vertical="center" wrapText="1"/>
    </xf>
    <xf numFmtId="0" fontId="0" fillId="0" borderId="19" xfId="53" applyFont="1" applyBorder="1" applyAlignment="1" applyProtection="1">
      <alignment horizontal="left" vertical="top" wrapText="1"/>
    </xf>
    <xf numFmtId="0" fontId="0" fillId="0" borderId="5" xfId="53" applyFont="1" applyBorder="1" applyAlignment="1" applyProtection="1">
      <alignment horizontal="left" vertical="center" wrapText="1"/>
    </xf>
    <xf numFmtId="0" fontId="1" fillId="0" borderId="8" xfId="53" applyFont="1" applyBorder="1" applyAlignment="1" applyProtection="1">
      <alignment horizontal="center" vertical="center"/>
    </xf>
    <xf numFmtId="2" fontId="1" fillId="0" borderId="9" xfId="56" applyNumberFormat="1" applyFont="1" applyBorder="1" applyAlignment="1" applyProtection="1">
      <alignment horizontal="center" vertical="center"/>
    </xf>
    <xf numFmtId="2" fontId="1" fillId="0" borderId="9" xfId="53" applyNumberFormat="1" applyFont="1" applyBorder="1" applyAlignment="1" applyProtection="1">
      <alignment horizontal="center" vertical="center" wrapText="1"/>
      <protection locked="0"/>
    </xf>
    <xf numFmtId="2" fontId="23" fillId="0" borderId="23" xfId="53" applyNumberFormat="1" applyFont="1" applyBorder="1" applyAlignment="1" applyProtection="1">
      <alignment horizontal="center" vertical="center" wrapText="1"/>
      <protection locked="0"/>
    </xf>
    <xf numFmtId="49" fontId="23" fillId="0" borderId="5" xfId="53" applyNumberFormat="1" applyFont="1" applyBorder="1" applyAlignment="1" applyProtection="1">
      <alignment horizontal="center" vertical="center" wrapText="1" shrinkToFit="1"/>
    </xf>
    <xf numFmtId="49" fontId="23" fillId="0" borderId="1" xfId="53" applyNumberFormat="1" applyFont="1" applyBorder="1" applyAlignment="1" applyProtection="1">
      <alignment horizontal="center" vertical="center"/>
    </xf>
    <xf numFmtId="178" fontId="23" fillId="0" borderId="1" xfId="49" applyFont="1" applyBorder="1" applyAlignment="1" applyProtection="1">
      <alignment horizontal="center" vertical="center" wrapText="1"/>
    </xf>
    <xf numFmtId="2" fontId="40" fillId="0" borderId="1" xfId="49" applyNumberFormat="1" applyFont="1" applyBorder="1" applyAlignment="1" applyProtection="1">
      <alignment horizontal="right" vertical="center" shrinkToFit="1"/>
    </xf>
    <xf numFmtId="49" fontId="38" fillId="0" borderId="1" xfId="54" applyNumberFormat="1" applyFont="1" applyBorder="1" applyAlignment="1" applyProtection="1">
      <alignment horizontal="center" vertical="center"/>
    </xf>
    <xf numFmtId="178" fontId="23" fillId="0" borderId="1" xfId="49" applyFont="1" applyFill="1" applyBorder="1" applyAlignment="1" applyProtection="1">
      <alignment horizontal="center" vertical="center" wrapText="1"/>
    </xf>
    <xf numFmtId="2" fontId="40" fillId="0" borderId="1" xfId="49" applyNumberFormat="1" applyFont="1" applyFill="1" applyBorder="1" applyAlignment="1" applyProtection="1">
      <alignment horizontal="right" vertical="center" shrinkToFit="1"/>
    </xf>
    <xf numFmtId="2" fontId="23" fillId="0" borderId="1" xfId="49" applyNumberFormat="1" applyFont="1" applyFill="1" applyBorder="1" applyAlignment="1" applyProtection="1">
      <alignment horizontal="right" vertical="center" wrapText="1" shrinkToFit="1"/>
    </xf>
    <xf numFmtId="178" fontId="23" fillId="0" borderId="1" xfId="49" applyFont="1" applyFill="1" applyBorder="1" applyAlignment="1" applyProtection="1">
      <alignment horizontal="left" vertical="center" wrapText="1"/>
    </xf>
    <xf numFmtId="2" fontId="0" fillId="15" borderId="1" xfId="53" applyNumberFormat="1" applyFont="1" applyFill="1" applyBorder="1" applyAlignment="1" applyProtection="1">
      <alignment horizontal="right" vertical="center"/>
      <protection locked="0"/>
    </xf>
    <xf numFmtId="0" fontId="0" fillId="15" borderId="1" xfId="53" applyFont="1" applyFill="1" applyBorder="1" applyAlignment="1" applyProtection="1">
      <alignment horizontal="left" vertical="center" wrapText="1"/>
      <protection locked="0"/>
    </xf>
    <xf numFmtId="49" fontId="2" fillId="18" borderId="1" xfId="53" applyNumberFormat="1" applyFont="1" applyFill="1" applyBorder="1" applyAlignment="1" applyProtection="1">
      <alignment horizontal="center" vertical="center" wrapText="1"/>
    </xf>
    <xf numFmtId="0" fontId="0" fillId="18" borderId="1" xfId="53" applyFont="1" applyFill="1" applyBorder="1" applyAlignment="1" applyProtection="1">
      <alignment horizontal="left" vertical="center" wrapText="1"/>
    </xf>
    <xf numFmtId="0" fontId="0" fillId="18" borderId="1" xfId="53" applyFont="1" applyFill="1" applyBorder="1" applyAlignment="1" applyProtection="1">
      <alignment horizontal="left" vertical="center" wrapText="1"/>
      <protection locked="0"/>
    </xf>
    <xf numFmtId="0" fontId="1" fillId="0" borderId="1" xfId="53" applyFont="1" applyBorder="1" applyAlignment="1" applyProtection="1">
      <alignment horizontal="center" wrapText="1"/>
    </xf>
    <xf numFmtId="4" fontId="0" fillId="0" borderId="1" xfId="53" applyNumberFormat="1" applyFont="1" applyBorder="1" applyAlignment="1" applyProtection="1">
      <alignment horizontal="right" wrapText="1"/>
      <protection locked="0"/>
    </xf>
    <xf numFmtId="4" fontId="0" fillId="0" borderId="5" xfId="53" applyNumberFormat="1" applyFont="1" applyBorder="1" applyAlignment="1" applyProtection="1">
      <alignment horizontal="right" wrapText="1"/>
      <protection locked="0"/>
    </xf>
    <xf numFmtId="0" fontId="23" fillId="17" borderId="5" xfId="53" applyFont="1" applyFill="1" applyBorder="1" applyAlignment="1" applyProtection="1">
      <alignment horizontal="left" vertical="center" wrapText="1"/>
    </xf>
    <xf numFmtId="0" fontId="1" fillId="0" borderId="5" xfId="53" applyFont="1" applyBorder="1" applyAlignment="1" applyProtection="1">
      <alignment horizontal="center" wrapText="1"/>
    </xf>
    <xf numFmtId="0" fontId="23" fillId="0" borderId="5" xfId="53" applyFont="1" applyBorder="1" applyAlignment="1" applyProtection="1">
      <alignment horizontal="left" vertical="center" wrapText="1"/>
    </xf>
    <xf numFmtId="0" fontId="23" fillId="18" borderId="1" xfId="53" applyFont="1" applyFill="1" applyBorder="1" applyAlignment="1" applyProtection="1">
      <alignment horizontal="left" vertical="center" wrapText="1"/>
    </xf>
    <xf numFmtId="0" fontId="23" fillId="18" borderId="1" xfId="53" applyFont="1" applyFill="1" applyBorder="1" applyAlignment="1" applyProtection="1">
      <alignment horizontal="left" vertical="center" wrapText="1"/>
      <protection locked="0"/>
    </xf>
    <xf numFmtId="0" fontId="1" fillId="0" borderId="5" xfId="53" applyFont="1" applyBorder="1" applyAlignment="1" applyProtection="1">
      <alignment horizontal="center" vertical="center" wrapText="1"/>
    </xf>
    <xf numFmtId="0" fontId="1" fillId="15" borderId="1" xfId="53" applyFont="1" applyFill="1" applyBorder="1" applyAlignment="1" applyProtection="1">
      <alignment horizontal="center" vertical="center" wrapText="1"/>
      <protection locked="0"/>
    </xf>
    <xf numFmtId="49" fontId="1" fillId="15" borderId="1" xfId="53" applyNumberFormat="1" applyFont="1" applyFill="1" applyBorder="1" applyAlignment="1" applyProtection="1">
      <alignment horizontal="center" vertical="center" wrapText="1"/>
    </xf>
    <xf numFmtId="180" fontId="1" fillId="15" borderId="1" xfId="53" applyNumberFormat="1" applyFont="1" applyFill="1" applyBorder="1" applyAlignment="1" applyProtection="1">
      <alignment horizontal="center" vertical="center" wrapText="1"/>
      <protection locked="0"/>
    </xf>
    <xf numFmtId="0" fontId="0" fillId="0" borderId="1" xfId="53" applyFont="1" applyBorder="1" applyAlignment="1" applyProtection="1">
      <alignment horizontal="left" vertical="center" wrapText="1"/>
      <protection locked="0"/>
    </xf>
    <xf numFmtId="0" fontId="3" fillId="0" borderId="1" xfId="53" applyFont="1" applyBorder="1" applyAlignment="1" applyProtection="1">
      <alignment horizontal="left" vertical="center" wrapText="1"/>
    </xf>
    <xf numFmtId="0" fontId="3" fillId="0" borderId="1" xfId="53" applyFont="1" applyBorder="1" applyAlignment="1" applyProtection="1">
      <alignment horizontal="left" vertical="center" wrapText="1"/>
      <protection locked="0"/>
    </xf>
    <xf numFmtId="0" fontId="0" fillId="15" borderId="2" xfId="53" applyFont="1" applyFill="1" applyBorder="1" applyAlignment="1" applyProtection="1">
      <alignment horizontal="right" vertical="center" wrapText="1"/>
    </xf>
    <xf numFmtId="0" fontId="0" fillId="15" borderId="3" xfId="53" applyFont="1" applyFill="1" applyBorder="1" applyAlignment="1" applyProtection="1">
      <alignment horizontal="right" vertical="center" wrapText="1"/>
    </xf>
    <xf numFmtId="0" fontId="0" fillId="15" borderId="4" xfId="53" applyFont="1" applyFill="1" applyBorder="1" applyAlignment="1" applyProtection="1">
      <alignment horizontal="right" vertical="center" wrapText="1"/>
      <protection locked="0"/>
    </xf>
    <xf numFmtId="2" fontId="1" fillId="15" borderId="1" xfId="53" applyNumberFormat="1" applyFont="1" applyFill="1" applyBorder="1" applyAlignment="1" applyProtection="1">
      <alignment horizontal="right" vertical="center" wrapText="1"/>
      <protection locked="0"/>
    </xf>
    <xf numFmtId="49" fontId="41" fillId="0" borderId="0" xfId="53" applyNumberFormat="1" applyFont="1" applyAlignment="1" applyProtection="1">
      <alignment horizontal="center"/>
    </xf>
    <xf numFmtId="0" fontId="37" fillId="0" borderId="0" xfId="53" applyProtection="1"/>
    <xf numFmtId="0" fontId="37" fillId="0" borderId="0" xfId="53" applyAlignment="1" applyProtection="1">
      <alignment horizontal="center"/>
    </xf>
    <xf numFmtId="2" fontId="37" fillId="0" borderId="0" xfId="53" applyNumberFormat="1" applyAlignment="1" applyProtection="1">
      <alignment horizontal="right"/>
    </xf>
    <xf numFmtId="2" fontId="37" fillId="0" borderId="0" xfId="53" applyNumberFormat="1" applyAlignment="1" applyProtection="1">
      <alignment horizontal="right"/>
      <protection locked="0"/>
    </xf>
    <xf numFmtId="180" fontId="37" fillId="0" borderId="0" xfId="53" applyNumberFormat="1" applyAlignment="1" applyProtection="1">
      <alignment horizontal="right"/>
      <protection locked="0"/>
    </xf>
    <xf numFmtId="4" fontId="38" fillId="0" borderId="0" xfId="53" applyNumberFormat="1" applyFont="1" applyAlignment="1" applyProtection="1">
      <alignment horizontal="center"/>
    </xf>
    <xf numFmtId="4" fontId="38" fillId="0" borderId="0" xfId="53" applyNumberFormat="1" applyFont="1" applyAlignment="1" applyProtection="1">
      <alignment horizontal="center"/>
      <protection locked="0"/>
    </xf>
    <xf numFmtId="4" fontId="38" fillId="0" borderId="0" xfId="53" applyNumberFormat="1" applyFont="1" applyProtection="1"/>
    <xf numFmtId="4" fontId="38" fillId="0" borderId="0" xfId="53" applyNumberFormat="1" applyFont="1" applyProtection="1">
      <protection locked="0"/>
    </xf>
  </cellXfs>
  <cellStyles count="65">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2" xfId="49"/>
    <cellStyle name="Comma 3" xfId="50"/>
    <cellStyle name="Comma 4" xfId="51"/>
    <cellStyle name="Normal 15" xfId="52"/>
    <cellStyle name="Normal 2" xfId="53"/>
    <cellStyle name="Normal 2 2" xfId="54"/>
    <cellStyle name="Normal 3" xfId="55"/>
    <cellStyle name="Normal 4" xfId="56"/>
    <cellStyle name="Normal 4 2" xfId="57"/>
    <cellStyle name="Normal 4 3" xfId="58"/>
    <cellStyle name="Normal 5" xfId="59"/>
    <cellStyle name="Normal 5 2" xfId="60"/>
    <cellStyle name="Normal 5 3" xfId="61"/>
    <cellStyle name="Normal 7" xfId="62"/>
    <cellStyle name="Normal_Sheet1 (3)" xfId="63"/>
    <cellStyle name="Normal_Sheet1_1" xfId="64"/>
  </cellStyles>
  <tableStyles count="0" defaultTableStyle="TableStyleMedium2" defaultPivotStyle="PivotStyleLight16"/>
  <colors>
    <mruColors>
      <color rgb="00FF8585"/>
      <color rgb="00ACB9CA"/>
      <color rgb="00E2EFDA"/>
      <color rgb="00DDEBF7"/>
      <color rgb="00FFF2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5334000</xdr:colOff>
      <xdr:row>134</xdr:row>
      <xdr:rowOff>0</xdr:rowOff>
    </xdr:from>
    <xdr:ext cx="304800" cy="301625"/>
    <xdr:sp>
      <xdr:nvSpPr>
        <xdr:cNvPr id="2" name="AutoShape 1" descr="Image result for IFS02P6INWIT"/>
        <xdr:cNvSpPr>
          <a:spLocks noChangeAspect="1" noChangeArrowheads="1"/>
        </xdr:cNvSpPr>
      </xdr:nvSpPr>
      <xdr:spPr>
        <a:xfrm>
          <a:off x="5105400" y="9530461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134</xdr:row>
      <xdr:rowOff>0</xdr:rowOff>
    </xdr:from>
    <xdr:ext cx="304800" cy="301625"/>
    <xdr:sp>
      <xdr:nvSpPr>
        <xdr:cNvPr id="3" name="AutoShape 1" descr="Image result for IFS02P6INWIT"/>
        <xdr:cNvSpPr>
          <a:spLocks noChangeAspect="1" noChangeArrowheads="1"/>
        </xdr:cNvSpPr>
      </xdr:nvSpPr>
      <xdr:spPr>
        <a:xfrm>
          <a:off x="5105400" y="9530461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74</xdr:row>
      <xdr:rowOff>0</xdr:rowOff>
    </xdr:from>
    <xdr:ext cx="304800" cy="304800"/>
    <xdr:sp>
      <xdr:nvSpPr>
        <xdr:cNvPr id="4" name="AutoShape 1" descr="Image result for IFS02P6INWIT"/>
        <xdr:cNvSpPr>
          <a:spLocks noChangeAspect="1" noChangeArrowheads="1"/>
        </xdr:cNvSpPr>
      </xdr:nvSpPr>
      <xdr:spPr>
        <a:xfrm>
          <a:off x="5105400" y="553002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73</xdr:row>
      <xdr:rowOff>0</xdr:rowOff>
    </xdr:from>
    <xdr:ext cx="304800" cy="304800"/>
    <xdr:sp>
      <xdr:nvSpPr>
        <xdr:cNvPr id="5" name="AutoShape 1" descr="Image result for IFS02P6INWIT"/>
        <xdr:cNvSpPr>
          <a:spLocks noChangeAspect="1" noChangeArrowheads="1"/>
        </xdr:cNvSpPr>
      </xdr:nvSpPr>
      <xdr:spPr>
        <a:xfrm>
          <a:off x="5105400" y="531209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73</xdr:row>
      <xdr:rowOff>0</xdr:rowOff>
    </xdr:from>
    <xdr:ext cx="304800" cy="304800"/>
    <xdr:sp>
      <xdr:nvSpPr>
        <xdr:cNvPr id="6" name="AutoShape 1" descr="Image result for IFS02P6INWIT"/>
        <xdr:cNvSpPr>
          <a:spLocks noChangeAspect="1" noChangeArrowheads="1"/>
        </xdr:cNvSpPr>
      </xdr:nvSpPr>
      <xdr:spPr>
        <a:xfrm>
          <a:off x="5105400" y="531209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134</xdr:row>
      <xdr:rowOff>0</xdr:rowOff>
    </xdr:from>
    <xdr:ext cx="304800" cy="301625"/>
    <xdr:sp>
      <xdr:nvSpPr>
        <xdr:cNvPr id="7" name="AutoShape 1" descr="Image result for IFS02P6INWIT"/>
        <xdr:cNvSpPr>
          <a:spLocks noChangeAspect="1" noChangeArrowheads="1"/>
        </xdr:cNvSpPr>
      </xdr:nvSpPr>
      <xdr:spPr>
        <a:xfrm>
          <a:off x="5105400" y="9530461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134</xdr:row>
      <xdr:rowOff>0</xdr:rowOff>
    </xdr:from>
    <xdr:ext cx="304800" cy="301625"/>
    <xdr:sp>
      <xdr:nvSpPr>
        <xdr:cNvPr id="8" name="AutoShape 1" descr="Image result for IFS02P6INWIT"/>
        <xdr:cNvSpPr>
          <a:spLocks noChangeAspect="1" noChangeArrowheads="1"/>
        </xdr:cNvSpPr>
      </xdr:nvSpPr>
      <xdr:spPr>
        <a:xfrm>
          <a:off x="5105400" y="95304610"/>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74</xdr:row>
      <xdr:rowOff>0</xdr:rowOff>
    </xdr:from>
    <xdr:ext cx="304800" cy="304800"/>
    <xdr:sp>
      <xdr:nvSpPr>
        <xdr:cNvPr id="9" name="AutoShape 1" descr="Image result for IFS02P6INWIT"/>
        <xdr:cNvSpPr>
          <a:spLocks noChangeAspect="1" noChangeArrowheads="1"/>
        </xdr:cNvSpPr>
      </xdr:nvSpPr>
      <xdr:spPr>
        <a:xfrm>
          <a:off x="5105400" y="553002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73</xdr:row>
      <xdr:rowOff>0</xdr:rowOff>
    </xdr:from>
    <xdr:ext cx="304800" cy="304800"/>
    <xdr:sp>
      <xdr:nvSpPr>
        <xdr:cNvPr id="10" name="AutoShape 1" descr="Image result for IFS02P6INWIT"/>
        <xdr:cNvSpPr>
          <a:spLocks noChangeAspect="1" noChangeArrowheads="1"/>
        </xdr:cNvSpPr>
      </xdr:nvSpPr>
      <xdr:spPr>
        <a:xfrm>
          <a:off x="5105400" y="531209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73</xdr:row>
      <xdr:rowOff>0</xdr:rowOff>
    </xdr:from>
    <xdr:ext cx="304800" cy="304800"/>
    <xdr:sp>
      <xdr:nvSpPr>
        <xdr:cNvPr id="11" name="AutoShape 1" descr="Image result for IFS02P6INWIT"/>
        <xdr:cNvSpPr>
          <a:spLocks noChangeAspect="1" noChangeArrowheads="1"/>
        </xdr:cNvSpPr>
      </xdr:nvSpPr>
      <xdr:spPr>
        <a:xfrm>
          <a:off x="5105400" y="531209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75</xdr:row>
      <xdr:rowOff>0</xdr:rowOff>
    </xdr:from>
    <xdr:ext cx="304800" cy="301625"/>
    <xdr:sp>
      <xdr:nvSpPr>
        <xdr:cNvPr id="12" name="AutoShape 1" descr="Image result for IFS02P6INWIT"/>
        <xdr:cNvSpPr>
          <a:spLocks noChangeAspect="1" noChangeArrowheads="1"/>
        </xdr:cNvSpPr>
      </xdr:nvSpPr>
      <xdr:spPr>
        <a:xfrm>
          <a:off x="5105400" y="56570245"/>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75</xdr:row>
      <xdr:rowOff>0</xdr:rowOff>
    </xdr:from>
    <xdr:ext cx="304800" cy="301625"/>
    <xdr:sp>
      <xdr:nvSpPr>
        <xdr:cNvPr id="13" name="AutoShape 1" descr="Image result for IFS02P6INWIT"/>
        <xdr:cNvSpPr>
          <a:spLocks noChangeAspect="1" noChangeArrowheads="1"/>
        </xdr:cNvSpPr>
      </xdr:nvSpPr>
      <xdr:spPr>
        <a:xfrm>
          <a:off x="5105400" y="56570245"/>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75</xdr:row>
      <xdr:rowOff>0</xdr:rowOff>
    </xdr:from>
    <xdr:ext cx="304800" cy="301625"/>
    <xdr:sp>
      <xdr:nvSpPr>
        <xdr:cNvPr id="14" name="AutoShape 1" descr="Image result for IFS02P6INWIT"/>
        <xdr:cNvSpPr>
          <a:spLocks noChangeAspect="1" noChangeArrowheads="1"/>
        </xdr:cNvSpPr>
      </xdr:nvSpPr>
      <xdr:spPr>
        <a:xfrm>
          <a:off x="5105400" y="56570245"/>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75</xdr:row>
      <xdr:rowOff>0</xdr:rowOff>
    </xdr:from>
    <xdr:ext cx="304800" cy="301625"/>
    <xdr:sp>
      <xdr:nvSpPr>
        <xdr:cNvPr id="15" name="AutoShape 1" descr="Image result for IFS02P6INWIT"/>
        <xdr:cNvSpPr>
          <a:spLocks noChangeAspect="1" noChangeArrowheads="1"/>
        </xdr:cNvSpPr>
      </xdr:nvSpPr>
      <xdr:spPr>
        <a:xfrm>
          <a:off x="5105400" y="56570245"/>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76</xdr:row>
      <xdr:rowOff>0</xdr:rowOff>
    </xdr:from>
    <xdr:ext cx="304800" cy="304800"/>
    <xdr:sp>
      <xdr:nvSpPr>
        <xdr:cNvPr id="16" name="AutoShape 1" descr="Image result for IFS02P6INWIT"/>
        <xdr:cNvSpPr>
          <a:spLocks noChangeAspect="1" noChangeArrowheads="1"/>
        </xdr:cNvSpPr>
      </xdr:nvSpPr>
      <xdr:spPr>
        <a:xfrm>
          <a:off x="5105400" y="567480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76</xdr:row>
      <xdr:rowOff>0</xdr:rowOff>
    </xdr:from>
    <xdr:ext cx="304800" cy="304800"/>
    <xdr:sp>
      <xdr:nvSpPr>
        <xdr:cNvPr id="17" name="AutoShape 1" descr="Image result for IFS02P6INWIT"/>
        <xdr:cNvSpPr>
          <a:spLocks noChangeAspect="1" noChangeArrowheads="1"/>
        </xdr:cNvSpPr>
      </xdr:nvSpPr>
      <xdr:spPr>
        <a:xfrm>
          <a:off x="5105400" y="567480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76</xdr:row>
      <xdr:rowOff>0</xdr:rowOff>
    </xdr:from>
    <xdr:ext cx="304800" cy="304800"/>
    <xdr:sp>
      <xdr:nvSpPr>
        <xdr:cNvPr id="18" name="AutoShape 1" descr="Image result for IFS02P6INWIT"/>
        <xdr:cNvSpPr>
          <a:spLocks noChangeAspect="1" noChangeArrowheads="1"/>
        </xdr:cNvSpPr>
      </xdr:nvSpPr>
      <xdr:spPr>
        <a:xfrm>
          <a:off x="5105400" y="567480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76</xdr:row>
      <xdr:rowOff>0</xdr:rowOff>
    </xdr:from>
    <xdr:ext cx="304800" cy="304800"/>
    <xdr:sp>
      <xdr:nvSpPr>
        <xdr:cNvPr id="19" name="AutoShape 1" descr="Image result for IFS02P6INWIT"/>
        <xdr:cNvSpPr>
          <a:spLocks noChangeAspect="1" noChangeArrowheads="1"/>
        </xdr:cNvSpPr>
      </xdr:nvSpPr>
      <xdr:spPr>
        <a:xfrm>
          <a:off x="5105400" y="567480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77</xdr:row>
      <xdr:rowOff>0</xdr:rowOff>
    </xdr:from>
    <xdr:ext cx="304800" cy="304800"/>
    <xdr:sp>
      <xdr:nvSpPr>
        <xdr:cNvPr id="20" name="AutoShape 1" descr="Image result for IFS02P6INWIT"/>
        <xdr:cNvSpPr>
          <a:spLocks noChangeAspect="1" noChangeArrowheads="1"/>
        </xdr:cNvSpPr>
      </xdr:nvSpPr>
      <xdr:spPr>
        <a:xfrm>
          <a:off x="5105400" y="573830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77</xdr:row>
      <xdr:rowOff>0</xdr:rowOff>
    </xdr:from>
    <xdr:ext cx="304800" cy="304800"/>
    <xdr:sp>
      <xdr:nvSpPr>
        <xdr:cNvPr id="21" name="AutoShape 1" descr="Image result for IFS02P6INWIT"/>
        <xdr:cNvSpPr>
          <a:spLocks noChangeAspect="1" noChangeArrowheads="1"/>
        </xdr:cNvSpPr>
      </xdr:nvSpPr>
      <xdr:spPr>
        <a:xfrm>
          <a:off x="5105400" y="573830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77</xdr:row>
      <xdr:rowOff>0</xdr:rowOff>
    </xdr:from>
    <xdr:ext cx="304800" cy="304800"/>
    <xdr:sp>
      <xdr:nvSpPr>
        <xdr:cNvPr id="22" name="AutoShape 1" descr="Image result for IFS02P6INWIT"/>
        <xdr:cNvSpPr>
          <a:spLocks noChangeAspect="1" noChangeArrowheads="1"/>
        </xdr:cNvSpPr>
      </xdr:nvSpPr>
      <xdr:spPr>
        <a:xfrm>
          <a:off x="5105400" y="573830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77</xdr:row>
      <xdr:rowOff>0</xdr:rowOff>
    </xdr:from>
    <xdr:ext cx="304800" cy="304800"/>
    <xdr:sp>
      <xdr:nvSpPr>
        <xdr:cNvPr id="23" name="AutoShape 1" descr="Image result for IFS02P6INWIT"/>
        <xdr:cNvSpPr>
          <a:spLocks noChangeAspect="1" noChangeArrowheads="1"/>
        </xdr:cNvSpPr>
      </xdr:nvSpPr>
      <xdr:spPr>
        <a:xfrm>
          <a:off x="5105400" y="573830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78</xdr:row>
      <xdr:rowOff>0</xdr:rowOff>
    </xdr:from>
    <xdr:ext cx="304800" cy="304800"/>
    <xdr:sp>
      <xdr:nvSpPr>
        <xdr:cNvPr id="24" name="AutoShape 1" descr="Image result for IFS02P6INWIT"/>
        <xdr:cNvSpPr>
          <a:spLocks noChangeAspect="1" noChangeArrowheads="1"/>
        </xdr:cNvSpPr>
      </xdr:nvSpPr>
      <xdr:spPr>
        <a:xfrm>
          <a:off x="5105400" y="577005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78</xdr:row>
      <xdr:rowOff>0</xdr:rowOff>
    </xdr:from>
    <xdr:ext cx="304800" cy="304800"/>
    <xdr:sp>
      <xdr:nvSpPr>
        <xdr:cNvPr id="25" name="AutoShape 1" descr="Image result for IFS02P6INWIT"/>
        <xdr:cNvSpPr>
          <a:spLocks noChangeAspect="1" noChangeArrowheads="1"/>
        </xdr:cNvSpPr>
      </xdr:nvSpPr>
      <xdr:spPr>
        <a:xfrm>
          <a:off x="5105400" y="577005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78</xdr:row>
      <xdr:rowOff>0</xdr:rowOff>
    </xdr:from>
    <xdr:ext cx="304800" cy="304800"/>
    <xdr:sp>
      <xdr:nvSpPr>
        <xdr:cNvPr id="26" name="AutoShape 1" descr="Image result for IFS02P6INWIT"/>
        <xdr:cNvSpPr>
          <a:spLocks noChangeAspect="1" noChangeArrowheads="1"/>
        </xdr:cNvSpPr>
      </xdr:nvSpPr>
      <xdr:spPr>
        <a:xfrm>
          <a:off x="5105400" y="577005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78</xdr:row>
      <xdr:rowOff>0</xdr:rowOff>
    </xdr:from>
    <xdr:ext cx="304800" cy="304800"/>
    <xdr:sp>
      <xdr:nvSpPr>
        <xdr:cNvPr id="27" name="AutoShape 1" descr="Image result for IFS02P6INWIT"/>
        <xdr:cNvSpPr>
          <a:spLocks noChangeAspect="1" noChangeArrowheads="1"/>
        </xdr:cNvSpPr>
      </xdr:nvSpPr>
      <xdr:spPr>
        <a:xfrm>
          <a:off x="5105400" y="5770054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2CC"/>
  </sheetPr>
  <dimension ref="A1:F166"/>
  <sheetViews>
    <sheetView view="pageBreakPreview" zoomScaleNormal="100" workbookViewId="0">
      <selection activeCell="A1" sqref="A$1:D$1048576"/>
    </sheetView>
  </sheetViews>
  <sheetFormatPr defaultColWidth="9" defaultRowHeight="14" outlineLevelCol="5"/>
  <cols>
    <col min="1" max="1" width="5.875" style="1" customWidth="1"/>
    <col min="2" max="2" width="32.125" style="1" customWidth="1"/>
    <col min="3" max="3" width="7.625" style="1" customWidth="1"/>
    <col min="4" max="4" width="9.375" style="1" customWidth="1"/>
    <col min="5" max="5" width="11.125" style="2" customWidth="1"/>
    <col min="6" max="6" width="15.75" style="2" customWidth="1"/>
    <col min="7" max="16384" width="9" style="2"/>
  </cols>
  <sheetData>
    <row r="1" ht="28" spans="1:6">
      <c r="A1" s="388" t="s">
        <v>0</v>
      </c>
      <c r="B1" s="389" t="s">
        <v>1</v>
      </c>
      <c r="C1" s="390" t="s">
        <v>2</v>
      </c>
      <c r="D1" s="391" t="s">
        <v>3</v>
      </c>
      <c r="E1" s="392" t="s">
        <v>4</v>
      </c>
      <c r="F1" s="392" t="s">
        <v>5</v>
      </c>
    </row>
    <row r="2" spans="1:6">
      <c r="A2" s="393">
        <v>1</v>
      </c>
      <c r="B2" s="394" t="s">
        <v>6</v>
      </c>
      <c r="C2" s="394"/>
      <c r="D2" s="394"/>
      <c r="E2" s="395"/>
      <c r="F2" s="395"/>
    </row>
    <row r="3" ht="56" spans="1:6">
      <c r="A3" s="396" t="s">
        <v>7</v>
      </c>
      <c r="B3" s="397" t="s">
        <v>8</v>
      </c>
      <c r="C3" s="398" t="s">
        <v>9</v>
      </c>
      <c r="D3" s="399">
        <v>1</v>
      </c>
      <c r="E3" s="400">
        <v>0</v>
      </c>
      <c r="F3" s="401">
        <f>SUM(D3*E3)</f>
        <v>0</v>
      </c>
    </row>
    <row r="4" ht="70" spans="1:6">
      <c r="A4" s="396" t="s">
        <v>10</v>
      </c>
      <c r="B4" s="402" t="s">
        <v>11</v>
      </c>
      <c r="C4" s="398" t="s">
        <v>9</v>
      </c>
      <c r="D4" s="403">
        <v>1</v>
      </c>
      <c r="E4" s="400">
        <v>0</v>
      </c>
      <c r="F4" s="401">
        <f>SUM(D4*E4)</f>
        <v>0</v>
      </c>
    </row>
    <row r="5" ht="16" spans="1:6">
      <c r="A5" s="396" t="s">
        <v>12</v>
      </c>
      <c r="B5" s="402" t="s">
        <v>13</v>
      </c>
      <c r="C5" s="398" t="s">
        <v>14</v>
      </c>
      <c r="D5" s="404">
        <v>200</v>
      </c>
      <c r="E5" s="400">
        <v>0</v>
      </c>
      <c r="F5" s="401">
        <f>SUM(D5*E5)</f>
        <v>0</v>
      </c>
    </row>
    <row r="6" spans="1:6">
      <c r="A6" s="405" t="s">
        <v>15</v>
      </c>
      <c r="B6" s="405"/>
      <c r="C6" s="405"/>
      <c r="D6" s="405"/>
      <c r="E6" s="406"/>
      <c r="F6" s="407">
        <f>SUM(F3:F5)</f>
        <v>0</v>
      </c>
    </row>
    <row r="7" spans="1:6">
      <c r="A7" s="408" t="s">
        <v>16</v>
      </c>
      <c r="B7" s="409" t="s">
        <v>17</v>
      </c>
      <c r="C7" s="410"/>
      <c r="D7" s="410"/>
      <c r="E7" s="411"/>
      <c r="F7" s="412"/>
    </row>
    <row r="8" ht="182" spans="1:6">
      <c r="A8" s="413" t="s">
        <v>18</v>
      </c>
      <c r="B8" s="414" t="s">
        <v>19</v>
      </c>
      <c r="C8" s="415" t="s">
        <v>20</v>
      </c>
      <c r="D8" s="404">
        <v>31</v>
      </c>
      <c r="E8" s="400">
        <v>0</v>
      </c>
      <c r="F8" s="401">
        <f t="shared" ref="F8:F12" si="0">SUM(D8*E8)</f>
        <v>0</v>
      </c>
    </row>
    <row r="9" ht="84" spans="1:6">
      <c r="A9" s="413" t="s">
        <v>21</v>
      </c>
      <c r="B9" s="416" t="s">
        <v>22</v>
      </c>
      <c r="C9" s="398" t="s">
        <v>14</v>
      </c>
      <c r="D9" s="404">
        <v>125</v>
      </c>
      <c r="E9" s="400">
        <v>0</v>
      </c>
      <c r="F9" s="401">
        <f t="shared" si="0"/>
        <v>0</v>
      </c>
    </row>
    <row r="10" ht="182" spans="1:6">
      <c r="A10" s="413" t="s">
        <v>23</v>
      </c>
      <c r="B10" s="417" t="s">
        <v>24</v>
      </c>
      <c r="C10" s="398" t="s">
        <v>25</v>
      </c>
      <c r="D10" s="404">
        <v>10.4</v>
      </c>
      <c r="E10" s="400">
        <v>0</v>
      </c>
      <c r="F10" s="401">
        <f t="shared" si="0"/>
        <v>0</v>
      </c>
    </row>
    <row r="11" ht="196" spans="1:6">
      <c r="A11" s="413" t="s">
        <v>26</v>
      </c>
      <c r="B11" s="417" t="s">
        <v>27</v>
      </c>
      <c r="C11" s="398" t="s">
        <v>25</v>
      </c>
      <c r="D11" s="418">
        <v>33.6</v>
      </c>
      <c r="E11" s="400">
        <v>0</v>
      </c>
      <c r="F11" s="401">
        <f t="shared" si="0"/>
        <v>0</v>
      </c>
    </row>
    <row r="12" ht="56" spans="1:6">
      <c r="A12" s="413" t="s">
        <v>28</v>
      </c>
      <c r="B12" s="419" t="s">
        <v>29</v>
      </c>
      <c r="C12" s="398" t="s">
        <v>25</v>
      </c>
      <c r="D12" s="404">
        <v>72</v>
      </c>
      <c r="E12" s="400">
        <v>0</v>
      </c>
      <c r="F12" s="401">
        <f t="shared" si="0"/>
        <v>0</v>
      </c>
    </row>
    <row r="13" spans="1:6">
      <c r="A13" s="420" t="s">
        <v>15</v>
      </c>
      <c r="B13" s="421"/>
      <c r="C13" s="421"/>
      <c r="D13" s="421"/>
      <c r="E13" s="422"/>
      <c r="F13" s="407">
        <f>SUM(F8:F12)</f>
        <v>0</v>
      </c>
    </row>
    <row r="14" spans="1:6">
      <c r="A14" s="423" t="s">
        <v>30</v>
      </c>
      <c r="B14" s="394" t="s">
        <v>31</v>
      </c>
      <c r="C14" s="394"/>
      <c r="D14" s="394"/>
      <c r="E14" s="395"/>
      <c r="F14" s="395"/>
    </row>
    <row r="15" ht="72.6" customHeight="1" spans="1:6">
      <c r="A15" s="396"/>
      <c r="B15" s="424" t="s">
        <v>32</v>
      </c>
      <c r="C15" s="425"/>
      <c r="D15" s="425"/>
      <c r="E15" s="426"/>
      <c r="F15" s="427"/>
    </row>
    <row r="16" ht="60" customHeight="1" spans="1:6">
      <c r="A16" s="396"/>
      <c r="B16" s="424" t="s">
        <v>33</v>
      </c>
      <c r="C16" s="425"/>
      <c r="D16" s="425"/>
      <c r="E16" s="426"/>
      <c r="F16" s="427"/>
    </row>
    <row r="17" ht="84" spans="1:6">
      <c r="A17" s="413" t="s">
        <v>34</v>
      </c>
      <c r="B17" s="428" t="s">
        <v>35</v>
      </c>
      <c r="C17" s="429" t="s">
        <v>20</v>
      </c>
      <c r="D17" s="430">
        <v>12.2</v>
      </c>
      <c r="E17" s="400">
        <v>0</v>
      </c>
      <c r="F17" s="401">
        <f t="shared" ref="F17:F20" si="1">SUM(D17*E17)</f>
        <v>0</v>
      </c>
    </row>
    <row r="18" ht="84" spans="1:6">
      <c r="A18" s="413" t="s">
        <v>36</v>
      </c>
      <c r="B18" s="428" t="s">
        <v>37</v>
      </c>
      <c r="C18" s="429" t="s">
        <v>20</v>
      </c>
      <c r="D18" s="404">
        <v>3.2</v>
      </c>
      <c r="E18" s="400">
        <v>0</v>
      </c>
      <c r="F18" s="401">
        <f t="shared" si="1"/>
        <v>0</v>
      </c>
    </row>
    <row r="19" ht="84" spans="1:6">
      <c r="A19" s="413" t="s">
        <v>38</v>
      </c>
      <c r="B19" s="431" t="s">
        <v>39</v>
      </c>
      <c r="C19" s="429" t="s">
        <v>20</v>
      </c>
      <c r="D19" s="404">
        <v>2.5056</v>
      </c>
      <c r="E19" s="400">
        <v>0</v>
      </c>
      <c r="F19" s="401">
        <f t="shared" si="1"/>
        <v>0</v>
      </c>
    </row>
    <row r="20" ht="84" spans="1:6">
      <c r="A20" s="413" t="s">
        <v>40</v>
      </c>
      <c r="B20" s="431" t="s">
        <v>41</v>
      </c>
      <c r="C20" s="429" t="s">
        <v>20</v>
      </c>
      <c r="D20" s="404">
        <v>9.77</v>
      </c>
      <c r="E20" s="400">
        <v>0</v>
      </c>
      <c r="F20" s="401">
        <f t="shared" si="1"/>
        <v>0</v>
      </c>
    </row>
    <row r="21" ht="89.45" customHeight="1" spans="1:6">
      <c r="A21" s="413" t="s">
        <v>42</v>
      </c>
      <c r="B21" s="428" t="s">
        <v>43</v>
      </c>
      <c r="C21" s="432"/>
      <c r="D21" s="433"/>
      <c r="E21" s="400"/>
      <c r="F21" s="434"/>
    </row>
    <row r="22" ht="16" spans="1:6">
      <c r="A22" s="413" t="s">
        <v>44</v>
      </c>
      <c r="B22" s="435" t="s">
        <v>45</v>
      </c>
      <c r="C22" s="429" t="s">
        <v>20</v>
      </c>
      <c r="D22" s="404">
        <v>0.9672</v>
      </c>
      <c r="E22" s="400">
        <v>0</v>
      </c>
      <c r="F22" s="401">
        <f>SUM(D22*E22)</f>
        <v>0</v>
      </c>
    </row>
    <row r="23" ht="16" spans="1:6">
      <c r="A23" s="413" t="s">
        <v>46</v>
      </c>
      <c r="B23" s="435" t="s">
        <v>47</v>
      </c>
      <c r="C23" s="429" t="s">
        <v>20</v>
      </c>
      <c r="D23" s="404">
        <v>0.8232</v>
      </c>
      <c r="E23" s="400">
        <v>0</v>
      </c>
      <c r="F23" s="401">
        <f>SUM(D23*E23)</f>
        <v>0</v>
      </c>
    </row>
    <row r="24" ht="16" spans="1:6">
      <c r="A24" s="413" t="s">
        <v>48</v>
      </c>
      <c r="B24" s="435" t="s">
        <v>49</v>
      </c>
      <c r="C24" s="429" t="s">
        <v>20</v>
      </c>
      <c r="D24" s="404">
        <v>0.864</v>
      </c>
      <c r="E24" s="400">
        <v>0</v>
      </c>
      <c r="F24" s="401">
        <f>SUM(D24*E24)</f>
        <v>0</v>
      </c>
    </row>
    <row r="25" ht="16" spans="1:6">
      <c r="A25" s="413" t="s">
        <v>50</v>
      </c>
      <c r="B25" s="435" t="s">
        <v>51</v>
      </c>
      <c r="C25" s="429" t="s">
        <v>20</v>
      </c>
      <c r="D25" s="404">
        <v>0.72</v>
      </c>
      <c r="E25" s="400">
        <v>0</v>
      </c>
      <c r="F25" s="401">
        <f>SUM(D25*E25)</f>
        <v>0</v>
      </c>
    </row>
    <row r="26" ht="72.6" customHeight="1" spans="1:6">
      <c r="A26" s="413" t="s">
        <v>52</v>
      </c>
      <c r="B26" s="428" t="s">
        <v>53</v>
      </c>
      <c r="C26" s="432"/>
      <c r="D26" s="433"/>
      <c r="E26" s="400"/>
      <c r="F26" s="434"/>
    </row>
    <row r="27" ht="16" spans="1:6">
      <c r="A27" s="413" t="s">
        <v>54</v>
      </c>
      <c r="B27" s="435" t="s">
        <v>55</v>
      </c>
      <c r="C27" s="429" t="s">
        <v>20</v>
      </c>
      <c r="D27" s="404">
        <v>3.77</v>
      </c>
      <c r="E27" s="400">
        <v>0</v>
      </c>
      <c r="F27" s="401">
        <f>SUM(D27*E27)</f>
        <v>0</v>
      </c>
    </row>
    <row r="28" ht="84" spans="1:6">
      <c r="A28" s="413" t="s">
        <v>56</v>
      </c>
      <c r="B28" s="436" t="s">
        <v>57</v>
      </c>
      <c r="C28" s="432"/>
      <c r="D28" s="433"/>
      <c r="E28" s="400"/>
      <c r="F28" s="434"/>
    </row>
    <row r="29" ht="16" spans="1:6">
      <c r="A29" s="413" t="s">
        <v>58</v>
      </c>
      <c r="B29" s="435" t="s">
        <v>59</v>
      </c>
      <c r="C29" s="429" t="s">
        <v>20</v>
      </c>
      <c r="D29" s="404">
        <v>12.636</v>
      </c>
      <c r="E29" s="400">
        <v>0</v>
      </c>
      <c r="F29" s="401">
        <f t="shared" ref="F29" si="2">SUM(D29*E29)</f>
        <v>0</v>
      </c>
    </row>
    <row r="30" spans="1:6">
      <c r="A30" s="405" t="s">
        <v>15</v>
      </c>
      <c r="B30" s="405"/>
      <c r="C30" s="405"/>
      <c r="D30" s="405"/>
      <c r="E30" s="406"/>
      <c r="F30" s="407">
        <f>SUM(F17:F29)</f>
        <v>0</v>
      </c>
    </row>
    <row r="31" spans="1:6">
      <c r="A31" s="408" t="s">
        <v>60</v>
      </c>
      <c r="B31" s="394" t="s">
        <v>61</v>
      </c>
      <c r="C31" s="394"/>
      <c r="D31" s="394"/>
      <c r="E31" s="395"/>
      <c r="F31" s="395"/>
    </row>
    <row r="32" ht="101.45" customHeight="1" spans="1:6">
      <c r="A32" s="413" t="s">
        <v>62</v>
      </c>
      <c r="B32" s="428" t="s">
        <v>63</v>
      </c>
      <c r="C32" s="432"/>
      <c r="D32" s="433"/>
      <c r="E32" s="437"/>
      <c r="F32" s="434"/>
    </row>
    <row r="33" ht="15.5" spans="1:6">
      <c r="A33" s="413" t="s">
        <v>64</v>
      </c>
      <c r="B33" s="438" t="s">
        <v>65</v>
      </c>
      <c r="C33" s="415" t="s">
        <v>66</v>
      </c>
      <c r="D33" s="404">
        <v>53</v>
      </c>
      <c r="E33" s="400">
        <v>0</v>
      </c>
      <c r="F33" s="401">
        <f>SUM(D33*E33)</f>
        <v>0</v>
      </c>
    </row>
    <row r="34" spans="1:6">
      <c r="A34" s="413" t="s">
        <v>67</v>
      </c>
      <c r="B34" s="438" t="s">
        <v>68</v>
      </c>
      <c r="C34" s="415" t="s">
        <v>66</v>
      </c>
      <c r="D34" s="404">
        <v>3075</v>
      </c>
      <c r="E34" s="400">
        <v>0</v>
      </c>
      <c r="F34" s="401">
        <f>SUM(D34*E34)</f>
        <v>0</v>
      </c>
    </row>
    <row r="35" ht="98" spans="1:6">
      <c r="A35" s="413" t="s">
        <v>69</v>
      </c>
      <c r="B35" s="435" t="s">
        <v>70</v>
      </c>
      <c r="C35" s="415" t="s">
        <v>66</v>
      </c>
      <c r="D35" s="404">
        <v>1112</v>
      </c>
      <c r="E35" s="400">
        <v>0</v>
      </c>
      <c r="F35" s="401">
        <f>SUM(D35*E35)</f>
        <v>0</v>
      </c>
    </row>
    <row r="36" spans="1:6">
      <c r="A36" s="405" t="s">
        <v>15</v>
      </c>
      <c r="B36" s="405"/>
      <c r="C36" s="405"/>
      <c r="D36" s="405"/>
      <c r="E36" s="406"/>
      <c r="F36" s="407">
        <f>SUM(F32:F35)</f>
        <v>0</v>
      </c>
    </row>
    <row r="37" spans="1:6">
      <c r="A37" s="408" t="s">
        <v>71</v>
      </c>
      <c r="B37" s="394" t="s">
        <v>72</v>
      </c>
      <c r="C37" s="394"/>
      <c r="D37" s="394"/>
      <c r="E37" s="395"/>
      <c r="F37" s="395"/>
    </row>
    <row r="38" ht="48.6" customHeight="1" spans="1:6">
      <c r="A38" s="396"/>
      <c r="B38" s="439" t="s">
        <v>73</v>
      </c>
      <c r="C38" s="440"/>
      <c r="D38" s="440"/>
      <c r="E38" s="441"/>
      <c r="F38" s="442"/>
    </row>
    <row r="39" ht="196" spans="1:6">
      <c r="A39" s="413" t="s">
        <v>74</v>
      </c>
      <c r="B39" s="435" t="s">
        <v>75</v>
      </c>
      <c r="C39" s="398" t="s">
        <v>14</v>
      </c>
      <c r="D39" s="443">
        <v>120</v>
      </c>
      <c r="E39" s="400">
        <v>0</v>
      </c>
      <c r="F39" s="401">
        <f>SUM(D39*E39)</f>
        <v>0</v>
      </c>
    </row>
    <row r="40" spans="1:6">
      <c r="A40" s="420" t="s">
        <v>15</v>
      </c>
      <c r="B40" s="421"/>
      <c r="C40" s="421"/>
      <c r="D40" s="421"/>
      <c r="E40" s="422"/>
      <c r="F40" s="407">
        <f>SUM(F39:F39)</f>
        <v>0</v>
      </c>
    </row>
    <row r="41" spans="1:6">
      <c r="A41" s="444" t="s">
        <v>76</v>
      </c>
      <c r="B41" s="445" t="s">
        <v>77</v>
      </c>
      <c r="C41" s="446"/>
      <c r="D41" s="446"/>
      <c r="E41" s="447"/>
      <c r="F41" s="447"/>
    </row>
    <row r="42" ht="46.9" customHeight="1" spans="1:6">
      <c r="A42" s="396"/>
      <c r="B42" s="439" t="s">
        <v>73</v>
      </c>
      <c r="C42" s="440"/>
      <c r="D42" s="440"/>
      <c r="E42" s="441"/>
      <c r="F42" s="442"/>
    </row>
    <row r="43" ht="238" spans="1:6">
      <c r="A43" s="413" t="s">
        <v>78</v>
      </c>
      <c r="B43" s="435" t="s">
        <v>79</v>
      </c>
      <c r="C43" s="398" t="s">
        <v>14</v>
      </c>
      <c r="D43" s="443">
        <v>59</v>
      </c>
      <c r="E43" s="400">
        <v>0</v>
      </c>
      <c r="F43" s="401">
        <f t="shared" ref="F43:F45" si="3">SUM(D43*E43)</f>
        <v>0</v>
      </c>
    </row>
    <row r="44" ht="294" spans="1:6">
      <c r="A44" s="413" t="s">
        <v>80</v>
      </c>
      <c r="B44" s="435" t="s">
        <v>81</v>
      </c>
      <c r="C44" s="398" t="s">
        <v>14</v>
      </c>
      <c r="D44" s="443">
        <v>26</v>
      </c>
      <c r="E44" s="400">
        <v>0</v>
      </c>
      <c r="F44" s="401">
        <f t="shared" si="3"/>
        <v>0</v>
      </c>
    </row>
    <row r="45" ht="196.9" customHeight="1" spans="1:6">
      <c r="A45" s="413" t="s">
        <v>82</v>
      </c>
      <c r="B45" s="428" t="s">
        <v>83</v>
      </c>
      <c r="C45" s="398" t="s">
        <v>14</v>
      </c>
      <c r="D45" s="448">
        <v>20</v>
      </c>
      <c r="E45" s="400">
        <v>0</v>
      </c>
      <c r="F45" s="401">
        <f t="shared" si="3"/>
        <v>0</v>
      </c>
    </row>
    <row r="46" spans="1:6">
      <c r="A46" s="405" t="s">
        <v>15</v>
      </c>
      <c r="B46" s="405"/>
      <c r="C46" s="405"/>
      <c r="D46" s="405"/>
      <c r="E46" s="406"/>
      <c r="F46" s="407">
        <f>SUM(F43:F45)</f>
        <v>0</v>
      </c>
    </row>
    <row r="47" spans="1:6">
      <c r="A47" s="444" t="s">
        <v>84</v>
      </c>
      <c r="B47" s="445" t="s">
        <v>85</v>
      </c>
      <c r="C47" s="446"/>
      <c r="D47" s="446"/>
      <c r="E47" s="447"/>
      <c r="F47" s="447"/>
    </row>
    <row r="48" spans="1:6">
      <c r="A48" s="396"/>
      <c r="B48" s="424" t="s">
        <v>86</v>
      </c>
      <c r="C48" s="425"/>
      <c r="D48" s="425"/>
      <c r="E48" s="426"/>
      <c r="F48" s="427"/>
    </row>
    <row r="49" ht="154" spans="1:6">
      <c r="A49" s="449" t="s">
        <v>87</v>
      </c>
      <c r="B49" s="402" t="s">
        <v>88</v>
      </c>
      <c r="C49" s="398" t="s">
        <v>14</v>
      </c>
      <c r="D49" s="448">
        <v>64</v>
      </c>
      <c r="E49" s="400">
        <v>0</v>
      </c>
      <c r="F49" s="401">
        <f>SUM(D49*E49)</f>
        <v>0</v>
      </c>
    </row>
    <row r="50" spans="1:6">
      <c r="A50" s="405" t="s">
        <v>15</v>
      </c>
      <c r="B50" s="405"/>
      <c r="C50" s="405"/>
      <c r="D50" s="405"/>
      <c r="E50" s="406"/>
      <c r="F50" s="407">
        <f>SUM(F49:F49)</f>
        <v>0</v>
      </c>
    </row>
    <row r="51" spans="1:6">
      <c r="A51" s="444" t="s">
        <v>89</v>
      </c>
      <c r="B51" s="445" t="s">
        <v>90</v>
      </c>
      <c r="C51" s="446"/>
      <c r="D51" s="446"/>
      <c r="E51" s="447"/>
      <c r="F51" s="447"/>
    </row>
    <row r="52" ht="53.45" customHeight="1" spans="1:6">
      <c r="A52" s="396"/>
      <c r="B52" s="439" t="s">
        <v>73</v>
      </c>
      <c r="C52" s="440"/>
      <c r="D52" s="440"/>
      <c r="E52" s="441"/>
      <c r="F52" s="442"/>
    </row>
    <row r="53" ht="112" spans="1:6">
      <c r="A53" s="450" t="s">
        <v>91</v>
      </c>
      <c r="B53" s="451" t="s">
        <v>92</v>
      </c>
      <c r="C53" s="452" t="s">
        <v>93</v>
      </c>
      <c r="D53" s="453">
        <v>69</v>
      </c>
      <c r="E53" s="400">
        <v>0</v>
      </c>
      <c r="F53" s="401">
        <f>SUM(D53*E53)</f>
        <v>0</v>
      </c>
    </row>
    <row r="54" ht="126" spans="1:6">
      <c r="A54" s="413" t="s">
        <v>94</v>
      </c>
      <c r="B54" s="454" t="s">
        <v>95</v>
      </c>
      <c r="C54" s="398" t="s">
        <v>14</v>
      </c>
      <c r="D54" s="399">
        <v>69</v>
      </c>
      <c r="E54" s="400">
        <v>0</v>
      </c>
      <c r="F54" s="401">
        <f>SUM(D54*E54)</f>
        <v>0</v>
      </c>
    </row>
    <row r="55" ht="184.15" customHeight="1" spans="1:6">
      <c r="A55" s="413" t="s">
        <v>96</v>
      </c>
      <c r="B55" s="455" t="s">
        <v>97</v>
      </c>
      <c r="C55" s="398" t="s">
        <v>14</v>
      </c>
      <c r="D55" s="399">
        <v>69</v>
      </c>
      <c r="E55" s="400">
        <v>0</v>
      </c>
      <c r="F55" s="401">
        <f>SUM(D55*E55)</f>
        <v>0</v>
      </c>
    </row>
    <row r="56" ht="140" spans="1:6">
      <c r="A56" s="413" t="s">
        <v>98</v>
      </c>
      <c r="B56" s="455" t="s">
        <v>99</v>
      </c>
      <c r="C56" s="398" t="s">
        <v>14</v>
      </c>
      <c r="D56" s="399">
        <v>69</v>
      </c>
      <c r="E56" s="400">
        <v>0</v>
      </c>
      <c r="F56" s="401">
        <f>SUM(D56*E56)</f>
        <v>0</v>
      </c>
    </row>
    <row r="57" ht="168" spans="1:6">
      <c r="A57" s="413" t="s">
        <v>100</v>
      </c>
      <c r="B57" s="456" t="s">
        <v>101</v>
      </c>
      <c r="C57" s="398" t="s">
        <v>14</v>
      </c>
      <c r="D57" s="399">
        <v>75</v>
      </c>
      <c r="E57" s="400">
        <v>0</v>
      </c>
      <c r="F57" s="401">
        <f>SUM(D57*E57)</f>
        <v>0</v>
      </c>
    </row>
    <row r="58" spans="1:6">
      <c r="A58" s="405" t="s">
        <v>15</v>
      </c>
      <c r="B58" s="405"/>
      <c r="C58" s="405"/>
      <c r="D58" s="405"/>
      <c r="E58" s="406"/>
      <c r="F58" s="407">
        <f>SUM(F53:F57)</f>
        <v>0</v>
      </c>
    </row>
    <row r="59" spans="1:6">
      <c r="A59" s="408" t="s">
        <v>102</v>
      </c>
      <c r="B59" s="394" t="s">
        <v>103</v>
      </c>
      <c r="C59" s="394"/>
      <c r="D59" s="394"/>
      <c r="E59" s="395"/>
      <c r="F59" s="395"/>
    </row>
    <row r="60" ht="43.15" customHeight="1" spans="1:6">
      <c r="A60" s="396"/>
      <c r="B60" s="424" t="s">
        <v>73</v>
      </c>
      <c r="C60" s="425"/>
      <c r="D60" s="425"/>
      <c r="E60" s="426"/>
      <c r="F60" s="427"/>
    </row>
    <row r="61" ht="168" spans="1:6">
      <c r="A61" s="457" t="s">
        <v>104</v>
      </c>
      <c r="B61" s="438" t="s">
        <v>105</v>
      </c>
      <c r="C61" s="398" t="s">
        <v>14</v>
      </c>
      <c r="D61" s="448">
        <v>123</v>
      </c>
      <c r="E61" s="400">
        <v>0</v>
      </c>
      <c r="F61" s="401">
        <f>SUM(D61*E61)</f>
        <v>0</v>
      </c>
    </row>
    <row r="62" ht="172.15" customHeight="1" spans="1:6">
      <c r="A62" s="457" t="s">
        <v>106</v>
      </c>
      <c r="B62" s="402" t="s">
        <v>107</v>
      </c>
      <c r="C62" s="398" t="s">
        <v>14</v>
      </c>
      <c r="D62" s="448">
        <v>22</v>
      </c>
      <c r="E62" s="400">
        <v>0</v>
      </c>
      <c r="F62" s="401">
        <f>SUM(D62*E62)</f>
        <v>0</v>
      </c>
    </row>
    <row r="63" spans="1:6">
      <c r="A63" s="405" t="s">
        <v>15</v>
      </c>
      <c r="B63" s="405"/>
      <c r="C63" s="405"/>
      <c r="D63" s="405"/>
      <c r="E63" s="406"/>
      <c r="F63" s="407">
        <f>SUM(F61:F62)</f>
        <v>0</v>
      </c>
    </row>
    <row r="64" spans="1:6">
      <c r="A64" s="408" t="s">
        <v>108</v>
      </c>
      <c r="B64" s="394" t="s">
        <v>109</v>
      </c>
      <c r="C64" s="394"/>
      <c r="D64" s="394"/>
      <c r="E64" s="395"/>
      <c r="F64" s="395"/>
    </row>
    <row r="65" ht="46.15" customHeight="1" spans="1:6">
      <c r="A65" s="396"/>
      <c r="B65" s="424" t="s">
        <v>73</v>
      </c>
      <c r="C65" s="425"/>
      <c r="D65" s="425"/>
      <c r="E65" s="426"/>
      <c r="F65" s="427"/>
    </row>
    <row r="66" ht="98" spans="1:6">
      <c r="A66" s="457" t="s">
        <v>110</v>
      </c>
      <c r="B66" s="438" t="s">
        <v>111</v>
      </c>
      <c r="C66" s="398" t="s">
        <v>14</v>
      </c>
      <c r="D66" s="448">
        <v>191</v>
      </c>
      <c r="E66" s="400">
        <v>0</v>
      </c>
      <c r="F66" s="401">
        <f>SUM(D66*E66)</f>
        <v>0</v>
      </c>
    </row>
    <row r="67" ht="98" spans="1:6">
      <c r="A67" s="457" t="s">
        <v>112</v>
      </c>
      <c r="B67" s="458" t="s">
        <v>113</v>
      </c>
      <c r="C67" s="398" t="s">
        <v>14</v>
      </c>
      <c r="D67" s="448">
        <v>5</v>
      </c>
      <c r="E67" s="400">
        <v>0</v>
      </c>
      <c r="F67" s="401">
        <f>SUM(D67*E67)</f>
        <v>0</v>
      </c>
    </row>
    <row r="68" ht="140" spans="1:6">
      <c r="A68" s="457" t="s">
        <v>114</v>
      </c>
      <c r="B68" s="402" t="s">
        <v>115</v>
      </c>
      <c r="C68" s="398" t="s">
        <v>14</v>
      </c>
      <c r="D68" s="448">
        <v>191</v>
      </c>
      <c r="E68" s="400">
        <v>0</v>
      </c>
      <c r="F68" s="401">
        <f>SUM(D68*E68)</f>
        <v>0</v>
      </c>
    </row>
    <row r="69" ht="154" spans="1:6">
      <c r="A69" s="457" t="s">
        <v>116</v>
      </c>
      <c r="B69" s="402" t="s">
        <v>117</v>
      </c>
      <c r="C69" s="398" t="s">
        <v>14</v>
      </c>
      <c r="D69" s="448">
        <v>5</v>
      </c>
      <c r="E69" s="400">
        <v>0</v>
      </c>
      <c r="F69" s="401">
        <f>SUM(D69*E69)</f>
        <v>0</v>
      </c>
    </row>
    <row r="70" spans="1:6">
      <c r="A70" s="405" t="s">
        <v>15</v>
      </c>
      <c r="B70" s="405"/>
      <c r="C70" s="405"/>
      <c r="D70" s="405"/>
      <c r="E70" s="406"/>
      <c r="F70" s="407">
        <f>SUM(F66:F69)</f>
        <v>0</v>
      </c>
    </row>
    <row r="71" spans="1:6">
      <c r="A71" s="408" t="s">
        <v>118</v>
      </c>
      <c r="B71" s="394" t="s">
        <v>119</v>
      </c>
      <c r="C71" s="394"/>
      <c r="D71" s="394"/>
      <c r="E71" s="395"/>
      <c r="F71" s="395"/>
    </row>
    <row r="72" ht="42" customHeight="1" spans="1:6">
      <c r="A72" s="396"/>
      <c r="B72" s="424" t="s">
        <v>73</v>
      </c>
      <c r="C72" s="425"/>
      <c r="D72" s="425"/>
      <c r="E72" s="426"/>
      <c r="F72" s="427"/>
    </row>
    <row r="73" ht="170.45" customHeight="1" spans="1:6">
      <c r="A73" s="457" t="s">
        <v>120</v>
      </c>
      <c r="B73" s="455" t="s">
        <v>121</v>
      </c>
      <c r="C73" s="398" t="s">
        <v>14</v>
      </c>
      <c r="D73" s="448">
        <v>70</v>
      </c>
      <c r="E73" s="400">
        <v>0</v>
      </c>
      <c r="F73" s="401">
        <f>SUM(D73*E73)</f>
        <v>0</v>
      </c>
    </row>
    <row r="74" ht="126" spans="1:6">
      <c r="A74" s="457" t="s">
        <v>122</v>
      </c>
      <c r="B74" s="456" t="s">
        <v>123</v>
      </c>
      <c r="C74" s="398" t="s">
        <v>124</v>
      </c>
      <c r="D74" s="448">
        <v>83</v>
      </c>
      <c r="E74" s="400">
        <v>0</v>
      </c>
      <c r="F74" s="401">
        <f>SUM(D74*E74)</f>
        <v>0</v>
      </c>
    </row>
    <row r="75" spans="1:6">
      <c r="A75" s="405" t="s">
        <v>15</v>
      </c>
      <c r="B75" s="405"/>
      <c r="C75" s="405"/>
      <c r="D75" s="405"/>
      <c r="E75" s="406"/>
      <c r="F75" s="407">
        <f>SUM(F73:F74)</f>
        <v>0</v>
      </c>
    </row>
    <row r="76" spans="1:6">
      <c r="A76" s="408" t="s">
        <v>125</v>
      </c>
      <c r="B76" s="394" t="s">
        <v>126</v>
      </c>
      <c r="C76" s="394"/>
      <c r="D76" s="394"/>
      <c r="E76" s="395"/>
      <c r="F76" s="395"/>
    </row>
    <row r="77" ht="43.9" customHeight="1" spans="1:6">
      <c r="A77" s="396"/>
      <c r="B77" s="424" t="s">
        <v>73</v>
      </c>
      <c r="C77" s="425"/>
      <c r="D77" s="425"/>
      <c r="E77" s="426"/>
      <c r="F77" s="427"/>
    </row>
    <row r="78" ht="61.9" customHeight="1" spans="1:6">
      <c r="A78" s="396"/>
      <c r="B78" s="424" t="s">
        <v>127</v>
      </c>
      <c r="C78" s="425"/>
      <c r="D78" s="425"/>
      <c r="E78" s="426"/>
      <c r="F78" s="427"/>
    </row>
    <row r="79" ht="151.9" customHeight="1" spans="1:6">
      <c r="A79" s="457" t="s">
        <v>128</v>
      </c>
      <c r="B79" s="402" t="s">
        <v>129</v>
      </c>
      <c r="C79" s="398" t="s">
        <v>130</v>
      </c>
      <c r="D79" s="448">
        <v>107</v>
      </c>
      <c r="E79" s="400">
        <v>0</v>
      </c>
      <c r="F79" s="401">
        <f t="shared" ref="F79:F85" si="4">SUM(D79*E79)</f>
        <v>0</v>
      </c>
    </row>
    <row r="80" ht="154" spans="1:6">
      <c r="A80" s="457" t="s">
        <v>131</v>
      </c>
      <c r="B80" s="438" t="s">
        <v>132</v>
      </c>
      <c r="C80" s="398" t="s">
        <v>130</v>
      </c>
      <c r="D80" s="448">
        <v>104</v>
      </c>
      <c r="E80" s="400">
        <v>0</v>
      </c>
      <c r="F80" s="401">
        <f t="shared" si="4"/>
        <v>0</v>
      </c>
    </row>
    <row r="81" ht="126" spans="1:6">
      <c r="A81" s="457" t="s">
        <v>133</v>
      </c>
      <c r="B81" s="438" t="s">
        <v>134</v>
      </c>
      <c r="C81" s="398" t="s">
        <v>130</v>
      </c>
      <c r="D81" s="448">
        <v>107</v>
      </c>
      <c r="E81" s="400">
        <v>0</v>
      </c>
      <c r="F81" s="401">
        <f t="shared" si="4"/>
        <v>0</v>
      </c>
    </row>
    <row r="82" ht="124.9" customHeight="1" spans="1:6">
      <c r="A82" s="457" t="s">
        <v>135</v>
      </c>
      <c r="B82" s="402" t="s">
        <v>136</v>
      </c>
      <c r="C82" s="398" t="s">
        <v>130</v>
      </c>
      <c r="D82" s="448">
        <v>46</v>
      </c>
      <c r="E82" s="400">
        <v>0</v>
      </c>
      <c r="F82" s="401">
        <f t="shared" si="4"/>
        <v>0</v>
      </c>
    </row>
    <row r="83" ht="238" spans="1:6">
      <c r="A83" s="457" t="s">
        <v>137</v>
      </c>
      <c r="B83" s="438" t="s">
        <v>138</v>
      </c>
      <c r="C83" s="398" t="s">
        <v>130</v>
      </c>
      <c r="D83" s="448">
        <v>31</v>
      </c>
      <c r="E83" s="400">
        <v>0</v>
      </c>
      <c r="F83" s="401">
        <f t="shared" si="4"/>
        <v>0</v>
      </c>
    </row>
    <row r="84" ht="238" spans="1:6">
      <c r="A84" s="457" t="s">
        <v>139</v>
      </c>
      <c r="B84" s="435" t="s">
        <v>140</v>
      </c>
      <c r="C84" s="398" t="s">
        <v>130</v>
      </c>
      <c r="D84" s="448">
        <v>80</v>
      </c>
      <c r="E84" s="400">
        <v>0</v>
      </c>
      <c r="F84" s="401">
        <f t="shared" si="4"/>
        <v>0</v>
      </c>
    </row>
    <row r="85" ht="112" spans="1:6">
      <c r="A85" s="457" t="s">
        <v>141</v>
      </c>
      <c r="B85" s="438" t="s">
        <v>142</v>
      </c>
      <c r="C85" s="398" t="s">
        <v>130</v>
      </c>
      <c r="D85" s="448">
        <v>70</v>
      </c>
      <c r="E85" s="400">
        <v>0</v>
      </c>
      <c r="F85" s="401">
        <f t="shared" si="4"/>
        <v>0</v>
      </c>
    </row>
    <row r="86" spans="1:6">
      <c r="A86" s="405" t="s">
        <v>15</v>
      </c>
      <c r="B86" s="405"/>
      <c r="C86" s="405"/>
      <c r="D86" s="405"/>
      <c r="E86" s="406"/>
      <c r="F86" s="407">
        <f>SUM(F79:F85)</f>
        <v>0</v>
      </c>
    </row>
    <row r="87" spans="1:6">
      <c r="A87" s="408" t="s">
        <v>143</v>
      </c>
      <c r="B87" s="394" t="s">
        <v>144</v>
      </c>
      <c r="C87" s="394"/>
      <c r="D87" s="394"/>
      <c r="E87" s="395"/>
      <c r="F87" s="395"/>
    </row>
    <row r="88" ht="82.9" customHeight="1" spans="1:6">
      <c r="A88" s="457" t="s">
        <v>145</v>
      </c>
      <c r="B88" s="402" t="s">
        <v>146</v>
      </c>
      <c r="C88" s="398" t="s">
        <v>14</v>
      </c>
      <c r="D88" s="448">
        <v>105</v>
      </c>
      <c r="E88" s="400">
        <v>0</v>
      </c>
      <c r="F88" s="401">
        <f>SUM(D88*E88)</f>
        <v>0</v>
      </c>
    </row>
    <row r="89" ht="168" spans="1:6">
      <c r="A89" s="457" t="s">
        <v>147</v>
      </c>
      <c r="B89" s="459" t="s">
        <v>148</v>
      </c>
      <c r="C89" s="398" t="s">
        <v>25</v>
      </c>
      <c r="D89" s="448">
        <v>0.73</v>
      </c>
      <c r="E89" s="400">
        <v>0</v>
      </c>
      <c r="F89" s="401">
        <f>SUM(D89*E89)</f>
        <v>0</v>
      </c>
    </row>
    <row r="90" ht="308" spans="1:6">
      <c r="A90" s="457" t="s">
        <v>149</v>
      </c>
      <c r="B90" s="460" t="s">
        <v>150</v>
      </c>
      <c r="C90" s="398" t="s">
        <v>25</v>
      </c>
      <c r="D90" s="448">
        <v>1.45</v>
      </c>
      <c r="E90" s="400">
        <v>0</v>
      </c>
      <c r="F90" s="401">
        <f>SUM(D90*E90)</f>
        <v>0</v>
      </c>
    </row>
    <row r="91" spans="1:6">
      <c r="A91" s="405" t="s">
        <v>15</v>
      </c>
      <c r="B91" s="405"/>
      <c r="C91" s="405"/>
      <c r="D91" s="405"/>
      <c r="E91" s="406"/>
      <c r="F91" s="407">
        <f>SUM(F88:F90)</f>
        <v>0</v>
      </c>
    </row>
    <row r="92" spans="1:6">
      <c r="A92" s="408">
        <v>14</v>
      </c>
      <c r="B92" s="394" t="s">
        <v>151</v>
      </c>
      <c r="C92" s="394"/>
      <c r="D92" s="394"/>
      <c r="E92" s="395"/>
      <c r="F92" s="395"/>
    </row>
    <row r="93" ht="126" spans="1:6">
      <c r="A93" s="457">
        <v>14.1</v>
      </c>
      <c r="B93" s="402" t="s">
        <v>152</v>
      </c>
      <c r="C93" s="398" t="s">
        <v>14</v>
      </c>
      <c r="D93" s="448">
        <v>106</v>
      </c>
      <c r="E93" s="400">
        <v>0</v>
      </c>
      <c r="F93" s="401">
        <f>SUM(D93*E93)</f>
        <v>0</v>
      </c>
    </row>
    <row r="94" ht="154" spans="1:6">
      <c r="A94" s="457">
        <v>14.2</v>
      </c>
      <c r="B94" s="438" t="s">
        <v>153</v>
      </c>
      <c r="C94" s="432"/>
      <c r="D94" s="433"/>
      <c r="E94" s="400"/>
      <c r="F94" s="401"/>
    </row>
    <row r="95" ht="28" spans="1:6">
      <c r="A95" s="457" t="s">
        <v>154</v>
      </c>
      <c r="B95" s="438" t="s">
        <v>155</v>
      </c>
      <c r="C95" s="398" t="s">
        <v>124</v>
      </c>
      <c r="D95" s="448">
        <v>43</v>
      </c>
      <c r="E95" s="400">
        <v>0</v>
      </c>
      <c r="F95" s="401">
        <f t="shared" ref="F95" si="5">SUM(D95*E95)</f>
        <v>0</v>
      </c>
    </row>
    <row r="96" spans="1:6">
      <c r="A96" s="405" t="s">
        <v>15</v>
      </c>
      <c r="B96" s="405"/>
      <c r="C96" s="405"/>
      <c r="D96" s="405"/>
      <c r="E96" s="406"/>
      <c r="F96" s="407">
        <f>SUM(F93:F95)</f>
        <v>0</v>
      </c>
    </row>
    <row r="97" spans="1:6">
      <c r="A97" s="408">
        <v>15</v>
      </c>
      <c r="B97" s="394" t="s">
        <v>156</v>
      </c>
      <c r="C97" s="394"/>
      <c r="D97" s="394"/>
      <c r="E97" s="395"/>
      <c r="F97" s="395"/>
    </row>
    <row r="98" ht="154" spans="1:6">
      <c r="A98" s="457" t="s">
        <v>157</v>
      </c>
      <c r="B98" s="459" t="s">
        <v>158</v>
      </c>
      <c r="C98" s="398" t="s">
        <v>124</v>
      </c>
      <c r="D98" s="443">
        <v>3.35</v>
      </c>
      <c r="E98" s="400">
        <v>0</v>
      </c>
      <c r="F98" s="401">
        <f>SUM(D98*E98)</f>
        <v>0</v>
      </c>
    </row>
    <row r="99" ht="182" spans="1:6">
      <c r="A99" s="457" t="s">
        <v>159</v>
      </c>
      <c r="B99" s="438" t="s">
        <v>160</v>
      </c>
      <c r="C99" s="398" t="s">
        <v>124</v>
      </c>
      <c r="D99" s="448">
        <v>8.11</v>
      </c>
      <c r="E99" s="400">
        <v>0</v>
      </c>
      <c r="F99" s="401">
        <f>SUM(D99*E99)</f>
        <v>0</v>
      </c>
    </row>
    <row r="100" spans="1:6">
      <c r="A100" s="405" t="s">
        <v>15</v>
      </c>
      <c r="B100" s="405"/>
      <c r="C100" s="405"/>
      <c r="D100" s="405"/>
      <c r="E100" s="406"/>
      <c r="F100" s="407">
        <f>SUM(F98:F99)</f>
        <v>0</v>
      </c>
    </row>
    <row r="101" spans="1:6">
      <c r="A101" s="388" t="s">
        <v>161</v>
      </c>
      <c r="B101" s="461" t="s">
        <v>162</v>
      </c>
      <c r="C101" s="462"/>
      <c r="D101" s="462"/>
      <c r="E101" s="463"/>
      <c r="F101" s="463"/>
    </row>
    <row r="102" ht="84" customHeight="1" spans="1:6">
      <c r="A102" s="464" t="s">
        <v>163</v>
      </c>
      <c r="B102" s="465" t="s">
        <v>164</v>
      </c>
      <c r="C102" s="466"/>
      <c r="D102" s="467"/>
      <c r="E102" s="468"/>
      <c r="F102" s="469"/>
    </row>
    <row r="103" ht="98" spans="1:6">
      <c r="A103" s="470"/>
      <c r="B103" s="471" t="s">
        <v>165</v>
      </c>
      <c r="C103" s="472"/>
      <c r="D103" s="473"/>
      <c r="E103" s="474"/>
      <c r="F103" s="475"/>
    </row>
    <row r="104" ht="70" spans="1:6">
      <c r="A104" s="470"/>
      <c r="B104" s="471" t="s">
        <v>166</v>
      </c>
      <c r="C104" s="472"/>
      <c r="D104" s="473"/>
      <c r="E104" s="474"/>
      <c r="F104" s="475"/>
    </row>
    <row r="105" ht="98" spans="1:6">
      <c r="A105" s="470"/>
      <c r="B105" s="476" t="s">
        <v>167</v>
      </c>
      <c r="C105" s="472"/>
      <c r="D105" s="473"/>
      <c r="E105" s="474"/>
      <c r="F105" s="475"/>
    </row>
    <row r="106" ht="84" customHeight="1" spans="1:6">
      <c r="A106" s="470"/>
      <c r="B106" s="477" t="s">
        <v>168</v>
      </c>
      <c r="C106" s="472"/>
      <c r="D106" s="473"/>
      <c r="E106" s="474"/>
      <c r="F106" s="475"/>
    </row>
    <row r="107" ht="56" spans="1:6">
      <c r="A107" s="470"/>
      <c r="B107" s="478" t="s">
        <v>169</v>
      </c>
      <c r="C107" s="479"/>
      <c r="D107" s="480"/>
      <c r="E107" s="481"/>
      <c r="F107" s="482"/>
    </row>
    <row r="108" ht="16" spans="1:6">
      <c r="A108" s="483"/>
      <c r="B108" s="438" t="s">
        <v>15</v>
      </c>
      <c r="C108" s="398" t="s">
        <v>14</v>
      </c>
      <c r="D108" s="448">
        <v>119</v>
      </c>
      <c r="E108" s="400">
        <v>0</v>
      </c>
      <c r="F108" s="401">
        <f>SUM(D108*E108)</f>
        <v>0</v>
      </c>
    </row>
    <row r="109" ht="182" spans="1:6">
      <c r="A109" s="484" t="s">
        <v>170</v>
      </c>
      <c r="B109" s="438" t="s">
        <v>171</v>
      </c>
      <c r="C109" s="485" t="s">
        <v>124</v>
      </c>
      <c r="D109" s="486">
        <v>48</v>
      </c>
      <c r="E109" s="400"/>
      <c r="F109" s="401">
        <f t="shared" ref="F109:F112" si="6">SUM(D109*E109)</f>
        <v>0</v>
      </c>
    </row>
    <row r="110" ht="28" spans="1:6">
      <c r="A110" s="487" t="s">
        <v>172</v>
      </c>
      <c r="B110" s="428" t="s">
        <v>173</v>
      </c>
      <c r="C110" s="488" t="s">
        <v>124</v>
      </c>
      <c r="D110" s="489">
        <v>14</v>
      </c>
      <c r="E110" s="400">
        <v>0</v>
      </c>
      <c r="F110" s="401">
        <f t="shared" si="6"/>
        <v>0</v>
      </c>
    </row>
    <row r="111" ht="112" spans="1:6">
      <c r="A111" s="487" t="s">
        <v>174</v>
      </c>
      <c r="B111" s="397" t="s">
        <v>175</v>
      </c>
      <c r="C111" s="488" t="s">
        <v>124</v>
      </c>
      <c r="D111" s="490">
        <v>38</v>
      </c>
      <c r="E111" s="400">
        <v>0</v>
      </c>
      <c r="F111" s="401">
        <f t="shared" si="6"/>
        <v>0</v>
      </c>
    </row>
    <row r="112" ht="98" spans="1:6">
      <c r="A112" s="487" t="s">
        <v>176</v>
      </c>
      <c r="B112" s="491" t="s">
        <v>177</v>
      </c>
      <c r="C112" s="488" t="s">
        <v>124</v>
      </c>
      <c r="D112" s="490">
        <v>38</v>
      </c>
      <c r="E112" s="400">
        <v>0</v>
      </c>
      <c r="F112" s="401">
        <f t="shared" si="6"/>
        <v>0</v>
      </c>
    </row>
    <row r="113" spans="1:6">
      <c r="A113" s="405" t="s">
        <v>15</v>
      </c>
      <c r="B113" s="405"/>
      <c r="C113" s="405"/>
      <c r="D113" s="405"/>
      <c r="E113" s="406"/>
      <c r="F113" s="492">
        <f>SUM(F108:F112)</f>
        <v>0</v>
      </c>
    </row>
    <row r="114" spans="1:6">
      <c r="A114" s="444" t="s">
        <v>178</v>
      </c>
      <c r="B114" s="445" t="s">
        <v>179</v>
      </c>
      <c r="C114" s="445"/>
      <c r="D114" s="445"/>
      <c r="E114" s="493"/>
      <c r="F114" s="493"/>
    </row>
    <row r="115" spans="1:6">
      <c r="A115" s="494"/>
      <c r="B115" s="495" t="s">
        <v>180</v>
      </c>
      <c r="C115" s="495"/>
      <c r="D115" s="495"/>
      <c r="E115" s="496"/>
      <c r="F115" s="496"/>
    </row>
    <row r="116" ht="168" spans="1:6">
      <c r="A116" s="396" t="s">
        <v>181</v>
      </c>
      <c r="B116" s="451" t="s">
        <v>182</v>
      </c>
      <c r="C116" s="432"/>
      <c r="D116" s="433"/>
      <c r="E116" s="437"/>
      <c r="F116" s="434"/>
    </row>
    <row r="117" spans="1:6">
      <c r="A117" s="396" t="s">
        <v>183</v>
      </c>
      <c r="B117" s="451" t="s">
        <v>184</v>
      </c>
      <c r="C117" s="497" t="s">
        <v>185</v>
      </c>
      <c r="D117" s="497">
        <v>3</v>
      </c>
      <c r="E117" s="400">
        <v>0</v>
      </c>
      <c r="F117" s="498">
        <f t="shared" ref="F117:F120" si="7">D117*E117</f>
        <v>0</v>
      </c>
    </row>
    <row r="118" spans="1:6">
      <c r="A118" s="396" t="s">
        <v>186</v>
      </c>
      <c r="B118" s="451" t="s">
        <v>187</v>
      </c>
      <c r="C118" s="497" t="s">
        <v>185</v>
      </c>
      <c r="D118" s="497">
        <v>1</v>
      </c>
      <c r="E118" s="400">
        <v>0</v>
      </c>
      <c r="F118" s="499">
        <f t="shared" si="7"/>
        <v>0</v>
      </c>
    </row>
    <row r="119" spans="1:6">
      <c r="A119" s="396" t="s">
        <v>186</v>
      </c>
      <c r="B119" s="451" t="s">
        <v>188</v>
      </c>
      <c r="C119" s="497" t="s">
        <v>185</v>
      </c>
      <c r="D119" s="497">
        <v>5</v>
      </c>
      <c r="E119" s="400">
        <v>0</v>
      </c>
      <c r="F119" s="498">
        <f t="shared" si="7"/>
        <v>0</v>
      </c>
    </row>
    <row r="120" spans="1:6">
      <c r="A120" s="396" t="s">
        <v>186</v>
      </c>
      <c r="B120" s="451" t="s">
        <v>189</v>
      </c>
      <c r="C120" s="497" t="s">
        <v>185</v>
      </c>
      <c r="D120" s="497">
        <v>1</v>
      </c>
      <c r="E120" s="400">
        <v>0</v>
      </c>
      <c r="F120" s="498">
        <f t="shared" si="7"/>
        <v>0</v>
      </c>
    </row>
    <row r="121" ht="168" spans="1:6">
      <c r="A121" s="396" t="s">
        <v>190</v>
      </c>
      <c r="B121" s="435" t="s">
        <v>191</v>
      </c>
      <c r="C121" s="432"/>
      <c r="D121" s="433"/>
      <c r="E121" s="437"/>
      <c r="F121" s="434"/>
    </row>
    <row r="122" spans="1:6">
      <c r="A122" s="396" t="s">
        <v>192</v>
      </c>
      <c r="B122" s="500" t="s">
        <v>193</v>
      </c>
      <c r="C122" s="497" t="s">
        <v>185</v>
      </c>
      <c r="D122" s="501">
        <v>1</v>
      </c>
      <c r="E122" s="400">
        <v>0</v>
      </c>
      <c r="F122" s="499">
        <f t="shared" ref="F122:F123" si="8">D122*E122</f>
        <v>0</v>
      </c>
    </row>
    <row r="123" spans="1:6">
      <c r="A123" s="396" t="s">
        <v>194</v>
      </c>
      <c r="B123" s="500" t="s">
        <v>195</v>
      </c>
      <c r="C123" s="497" t="s">
        <v>185</v>
      </c>
      <c r="D123" s="501">
        <v>1</v>
      </c>
      <c r="E123" s="400">
        <v>0</v>
      </c>
      <c r="F123" s="499">
        <f t="shared" si="8"/>
        <v>0</v>
      </c>
    </row>
    <row r="124" spans="1:6">
      <c r="A124" s="494"/>
      <c r="B124" s="495" t="s">
        <v>196</v>
      </c>
      <c r="C124" s="495"/>
      <c r="D124" s="495"/>
      <c r="E124" s="496"/>
      <c r="F124" s="496"/>
    </row>
    <row r="125" ht="196" spans="1:6">
      <c r="A125" s="396" t="s">
        <v>197</v>
      </c>
      <c r="B125" s="438" t="s">
        <v>198</v>
      </c>
      <c r="C125" s="432"/>
      <c r="D125" s="433"/>
      <c r="E125" s="437"/>
      <c r="F125" s="434"/>
    </row>
    <row r="126" spans="1:6">
      <c r="A126" s="396" t="s">
        <v>199</v>
      </c>
      <c r="B126" s="502" t="s">
        <v>200</v>
      </c>
      <c r="C126" s="497" t="s">
        <v>185</v>
      </c>
      <c r="D126" s="501">
        <v>1</v>
      </c>
      <c r="E126" s="400">
        <v>0</v>
      </c>
      <c r="F126" s="499">
        <f t="shared" ref="F126" si="9">D126*E126</f>
        <v>0</v>
      </c>
    </row>
    <row r="127" spans="1:6">
      <c r="A127" s="494"/>
      <c r="B127" s="503" t="s">
        <v>201</v>
      </c>
      <c r="C127" s="503"/>
      <c r="D127" s="503"/>
      <c r="E127" s="504"/>
      <c r="F127" s="504"/>
    </row>
    <row r="128" ht="224" spans="1:6">
      <c r="A128" s="396" t="s">
        <v>202</v>
      </c>
      <c r="B128" s="438" t="s">
        <v>203</v>
      </c>
      <c r="C128" s="432"/>
      <c r="D128" s="433"/>
      <c r="E128" s="437" t="s">
        <v>204</v>
      </c>
      <c r="F128" s="434"/>
    </row>
    <row r="129" spans="1:6">
      <c r="A129" s="457" t="s">
        <v>205</v>
      </c>
      <c r="B129" s="502" t="s">
        <v>206</v>
      </c>
      <c r="C129" s="497" t="s">
        <v>185</v>
      </c>
      <c r="D129" s="505">
        <v>2</v>
      </c>
      <c r="E129" s="400">
        <v>0</v>
      </c>
      <c r="F129" s="499">
        <f t="shared" ref="F129:F131" si="10">D129*E129</f>
        <v>0</v>
      </c>
    </row>
    <row r="130" spans="1:6">
      <c r="A130" s="457" t="s">
        <v>207</v>
      </c>
      <c r="B130" s="451" t="s">
        <v>208</v>
      </c>
      <c r="C130" s="497" t="s">
        <v>185</v>
      </c>
      <c r="D130" s="429">
        <v>5</v>
      </c>
      <c r="E130" s="400">
        <v>0</v>
      </c>
      <c r="F130" s="498">
        <f t="shared" si="10"/>
        <v>0</v>
      </c>
    </row>
    <row r="131" spans="1:6">
      <c r="A131" s="457" t="s">
        <v>209</v>
      </c>
      <c r="B131" s="451" t="s">
        <v>210</v>
      </c>
      <c r="C131" s="497" t="s">
        <v>185</v>
      </c>
      <c r="D131" s="429">
        <v>2</v>
      </c>
      <c r="E131" s="400">
        <v>0</v>
      </c>
      <c r="F131" s="498">
        <f t="shared" si="10"/>
        <v>0</v>
      </c>
    </row>
    <row r="132" spans="1:6">
      <c r="A132" s="405" t="s">
        <v>15</v>
      </c>
      <c r="B132" s="405"/>
      <c r="C132" s="405"/>
      <c r="D132" s="405"/>
      <c r="E132" s="406"/>
      <c r="F132" s="407">
        <f>SUM(F116:F131)</f>
        <v>0</v>
      </c>
    </row>
    <row r="133" spans="1:6">
      <c r="A133" s="218"/>
      <c r="B133" s="218"/>
      <c r="C133" s="218"/>
      <c r="D133" s="218"/>
      <c r="E133" s="219"/>
      <c r="F133" s="219"/>
    </row>
    <row r="134" spans="1:6">
      <c r="A134" s="390" t="s">
        <v>211</v>
      </c>
      <c r="B134" s="390"/>
      <c r="C134" s="390"/>
      <c r="D134" s="390"/>
      <c r="E134" s="506"/>
      <c r="F134" s="506"/>
    </row>
    <row r="135" spans="1:6">
      <c r="A135" s="390" t="s">
        <v>212</v>
      </c>
      <c r="B135" s="390"/>
      <c r="C135" s="390"/>
      <c r="D135" s="390"/>
      <c r="E135" s="506"/>
      <c r="F135" s="506"/>
    </row>
    <row r="136" ht="28" spans="1:6">
      <c r="A136" s="507" t="s">
        <v>0</v>
      </c>
      <c r="B136" s="390" t="s">
        <v>213</v>
      </c>
      <c r="C136" s="390"/>
      <c r="D136" s="390"/>
      <c r="E136" s="506"/>
      <c r="F136" s="508" t="s">
        <v>214</v>
      </c>
    </row>
    <row r="137" spans="1:6">
      <c r="A137" s="396">
        <v>1</v>
      </c>
      <c r="B137" s="438" t="s">
        <v>6</v>
      </c>
      <c r="C137" s="438"/>
      <c r="D137" s="438"/>
      <c r="E137" s="509"/>
      <c r="F137" s="400">
        <f>F6</f>
        <v>0</v>
      </c>
    </row>
    <row r="138" spans="1:6">
      <c r="A138" s="396" t="s">
        <v>16</v>
      </c>
      <c r="B138" s="438" t="s">
        <v>17</v>
      </c>
      <c r="C138" s="438"/>
      <c r="D138" s="438"/>
      <c r="E138" s="509"/>
      <c r="F138" s="400">
        <f>F13</f>
        <v>0</v>
      </c>
    </row>
    <row r="139" spans="1:6">
      <c r="A139" s="396" t="s">
        <v>30</v>
      </c>
      <c r="B139" s="438" t="s">
        <v>31</v>
      </c>
      <c r="C139" s="438"/>
      <c r="D139" s="438"/>
      <c r="E139" s="509"/>
      <c r="F139" s="400">
        <f>F30</f>
        <v>0</v>
      </c>
    </row>
    <row r="140" spans="1:6">
      <c r="A140" s="396" t="s">
        <v>60</v>
      </c>
      <c r="B140" s="438" t="s">
        <v>61</v>
      </c>
      <c r="C140" s="438"/>
      <c r="D140" s="438"/>
      <c r="E140" s="509"/>
      <c r="F140" s="400">
        <f>F36</f>
        <v>0</v>
      </c>
    </row>
    <row r="141" spans="1:6">
      <c r="A141" s="396" t="s">
        <v>71</v>
      </c>
      <c r="B141" s="438" t="s">
        <v>72</v>
      </c>
      <c r="C141" s="438"/>
      <c r="D141" s="438"/>
      <c r="E141" s="509"/>
      <c r="F141" s="400">
        <f>F40</f>
        <v>0</v>
      </c>
    </row>
    <row r="142" spans="1:6">
      <c r="A142" s="396" t="s">
        <v>76</v>
      </c>
      <c r="B142" s="438" t="s">
        <v>77</v>
      </c>
      <c r="C142" s="438"/>
      <c r="D142" s="438"/>
      <c r="E142" s="509"/>
      <c r="F142" s="400">
        <f>F46</f>
        <v>0</v>
      </c>
    </row>
    <row r="143" spans="1:6">
      <c r="A143" s="396" t="s">
        <v>84</v>
      </c>
      <c r="B143" s="438" t="s">
        <v>85</v>
      </c>
      <c r="C143" s="438"/>
      <c r="D143" s="438"/>
      <c r="E143" s="509"/>
      <c r="F143" s="400">
        <f>F50</f>
        <v>0</v>
      </c>
    </row>
    <row r="144" spans="1:6">
      <c r="A144" s="396" t="s">
        <v>89</v>
      </c>
      <c r="B144" s="438" t="s">
        <v>90</v>
      </c>
      <c r="C144" s="438"/>
      <c r="D144" s="438"/>
      <c r="E144" s="509"/>
      <c r="F144" s="400">
        <f>F58</f>
        <v>0</v>
      </c>
    </row>
    <row r="145" spans="1:6">
      <c r="A145" s="396" t="s">
        <v>102</v>
      </c>
      <c r="B145" s="438" t="s">
        <v>103</v>
      </c>
      <c r="C145" s="438"/>
      <c r="D145" s="438"/>
      <c r="E145" s="509"/>
      <c r="F145" s="400">
        <f>F63</f>
        <v>0</v>
      </c>
    </row>
    <row r="146" spans="1:6">
      <c r="A146" s="396" t="s">
        <v>108</v>
      </c>
      <c r="B146" s="438" t="s">
        <v>109</v>
      </c>
      <c r="C146" s="438"/>
      <c r="D146" s="438"/>
      <c r="E146" s="509"/>
      <c r="F146" s="400">
        <f>F70</f>
        <v>0</v>
      </c>
    </row>
    <row r="147" spans="1:6">
      <c r="A147" s="396" t="s">
        <v>118</v>
      </c>
      <c r="B147" s="438" t="s">
        <v>119</v>
      </c>
      <c r="C147" s="438"/>
      <c r="D147" s="438"/>
      <c r="E147" s="509"/>
      <c r="F147" s="400">
        <f>F75</f>
        <v>0</v>
      </c>
    </row>
    <row r="148" spans="1:6">
      <c r="A148" s="396" t="s">
        <v>125</v>
      </c>
      <c r="B148" s="438" t="s">
        <v>126</v>
      </c>
      <c r="C148" s="438"/>
      <c r="D148" s="438"/>
      <c r="E148" s="509"/>
      <c r="F148" s="400">
        <f>F86</f>
        <v>0</v>
      </c>
    </row>
    <row r="149" spans="1:6">
      <c r="A149" s="396" t="s">
        <v>143</v>
      </c>
      <c r="B149" s="435" t="s">
        <v>144</v>
      </c>
      <c r="C149" s="510"/>
      <c r="D149" s="510"/>
      <c r="E149" s="511"/>
      <c r="F149" s="400">
        <f>F91</f>
        <v>0</v>
      </c>
    </row>
    <row r="150" spans="1:6">
      <c r="A150" s="396" t="s">
        <v>215</v>
      </c>
      <c r="B150" s="438" t="s">
        <v>151</v>
      </c>
      <c r="C150" s="438"/>
      <c r="D150" s="438"/>
      <c r="E150" s="509"/>
      <c r="F150" s="400">
        <f>F96</f>
        <v>0</v>
      </c>
    </row>
    <row r="151" spans="1:6">
      <c r="A151" s="396" t="s">
        <v>216</v>
      </c>
      <c r="B151" s="438" t="s">
        <v>156</v>
      </c>
      <c r="C151" s="438"/>
      <c r="D151" s="438"/>
      <c r="E151" s="509"/>
      <c r="F151" s="400">
        <f>F100</f>
        <v>0</v>
      </c>
    </row>
    <row r="152" spans="1:6">
      <c r="A152" s="396" t="s">
        <v>161</v>
      </c>
      <c r="B152" s="438" t="s">
        <v>162</v>
      </c>
      <c r="C152" s="438"/>
      <c r="D152" s="438"/>
      <c r="E152" s="509"/>
      <c r="F152" s="400">
        <f>F113</f>
        <v>0</v>
      </c>
    </row>
    <row r="153" spans="1:6">
      <c r="A153" s="396" t="s">
        <v>178</v>
      </c>
      <c r="B153" s="438" t="s">
        <v>179</v>
      </c>
      <c r="C153" s="438"/>
      <c r="D153" s="438"/>
      <c r="E153" s="509"/>
      <c r="F153" s="400">
        <f>F132</f>
        <v>0</v>
      </c>
    </row>
    <row r="154" spans="1:6">
      <c r="A154" s="512" t="s">
        <v>217</v>
      </c>
      <c r="B154" s="513"/>
      <c r="C154" s="513"/>
      <c r="D154" s="513"/>
      <c r="E154" s="514"/>
      <c r="F154" s="515">
        <f>SUM(F137:F153)</f>
        <v>0</v>
      </c>
    </row>
    <row r="155" spans="1:6">
      <c r="A155" s="512" t="s">
        <v>218</v>
      </c>
      <c r="B155" s="513"/>
      <c r="C155" s="513"/>
      <c r="D155" s="513"/>
      <c r="E155" s="514"/>
      <c r="F155" s="515">
        <f>0.18*F154</f>
        <v>0</v>
      </c>
    </row>
    <row r="156" spans="1:6">
      <c r="A156" s="512" t="s">
        <v>219</v>
      </c>
      <c r="B156" s="513"/>
      <c r="C156" s="513"/>
      <c r="D156" s="513"/>
      <c r="E156" s="514"/>
      <c r="F156" s="515">
        <f>SUM(F154:F155)</f>
        <v>0</v>
      </c>
    </row>
    <row r="157" ht="14.5" spans="1:6">
      <c r="A157" s="516"/>
      <c r="B157" s="517"/>
      <c r="C157" s="518"/>
      <c r="D157" s="519"/>
      <c r="E157" s="520"/>
      <c r="F157" s="521"/>
    </row>
    <row r="158" ht="14.5" spans="1:6">
      <c r="A158" s="516"/>
      <c r="B158" s="517"/>
      <c r="C158" s="518"/>
      <c r="D158" s="519"/>
      <c r="E158" s="520"/>
      <c r="F158" s="521"/>
    </row>
    <row r="159" ht="14.5" spans="1:6">
      <c r="A159" s="516"/>
      <c r="B159" s="517"/>
      <c r="C159" s="518"/>
      <c r="D159" s="519"/>
      <c r="E159" s="520"/>
      <c r="F159" s="521"/>
    </row>
    <row r="160" ht="14.5" spans="1:6">
      <c r="A160" s="516"/>
      <c r="B160" s="517"/>
      <c r="C160" s="522" t="s">
        <v>220</v>
      </c>
      <c r="D160" s="522"/>
      <c r="E160" s="523"/>
      <c r="F160" s="523"/>
    </row>
    <row r="161" ht="14.5" spans="1:6">
      <c r="A161" s="516"/>
      <c r="B161" s="517"/>
      <c r="C161" s="522" t="s">
        <v>221</v>
      </c>
      <c r="D161" s="522"/>
      <c r="E161" s="523"/>
      <c r="F161" s="523"/>
    </row>
    <row r="162" ht="14.5" spans="1:6">
      <c r="A162" s="516"/>
      <c r="B162" s="517"/>
      <c r="C162" s="524"/>
      <c r="D162" s="524"/>
      <c r="E162" s="525"/>
      <c r="F162" s="521"/>
    </row>
    <row r="163" ht="14.5" spans="1:6">
      <c r="A163" s="516"/>
      <c r="B163" s="517"/>
      <c r="C163" s="522" t="s">
        <v>222</v>
      </c>
      <c r="D163" s="522"/>
      <c r="E163" s="523"/>
      <c r="F163" s="523"/>
    </row>
    <row r="164" ht="14.5" spans="1:6">
      <c r="A164" s="516"/>
      <c r="B164" s="517"/>
      <c r="C164" s="518"/>
      <c r="D164" s="519"/>
      <c r="E164" s="520"/>
      <c r="F164" s="521"/>
    </row>
    <row r="165" ht="14.5" spans="1:6">
      <c r="A165" s="516"/>
      <c r="B165" s="517"/>
      <c r="C165" s="518"/>
      <c r="D165" s="519"/>
      <c r="E165" s="520"/>
      <c r="F165" s="521"/>
    </row>
    <row r="166" ht="14.5" spans="1:6">
      <c r="A166" s="516"/>
      <c r="B166" s="517"/>
      <c r="C166" s="518"/>
      <c r="D166" s="519"/>
      <c r="E166" s="520"/>
      <c r="F166" s="521"/>
    </row>
  </sheetData>
  <sheetProtection algorithmName="SHA-512" hashValue="/xQ5COyMlrxdt9zLpA3sL1dYwEUVa5ZY1ETxZD9TycAT6BlvrBevYnTo+abuMJiu/COhLE3/QsHcWy2Z9bvXQA==" saltValue="iegSbB9N7apzGszryFcktw==" spinCount="100000" sheet="1" objects="1"/>
  <mergeCells count="80">
    <mergeCell ref="B2:F2"/>
    <mergeCell ref="A6:E6"/>
    <mergeCell ref="B7:F7"/>
    <mergeCell ref="A13:E13"/>
    <mergeCell ref="B14:F14"/>
    <mergeCell ref="B15:F15"/>
    <mergeCell ref="B16:F16"/>
    <mergeCell ref="A30:E30"/>
    <mergeCell ref="B31:F31"/>
    <mergeCell ref="A36:E36"/>
    <mergeCell ref="B37:F37"/>
    <mergeCell ref="B38:F38"/>
    <mergeCell ref="A40:E40"/>
    <mergeCell ref="B41:F41"/>
    <mergeCell ref="B42:F42"/>
    <mergeCell ref="A46:E46"/>
    <mergeCell ref="B47:F47"/>
    <mergeCell ref="B48:F48"/>
    <mergeCell ref="A50:E50"/>
    <mergeCell ref="B51:F51"/>
    <mergeCell ref="B52:F52"/>
    <mergeCell ref="A58:E58"/>
    <mergeCell ref="B59:F59"/>
    <mergeCell ref="B60:F60"/>
    <mergeCell ref="A63:E63"/>
    <mergeCell ref="B64:F64"/>
    <mergeCell ref="B65:F65"/>
    <mergeCell ref="A70:E70"/>
    <mergeCell ref="B71:F71"/>
    <mergeCell ref="B72:F72"/>
    <mergeCell ref="A75:E75"/>
    <mergeCell ref="B76:F76"/>
    <mergeCell ref="B77:F77"/>
    <mergeCell ref="B78:F78"/>
    <mergeCell ref="A86:E86"/>
    <mergeCell ref="B87:F87"/>
    <mergeCell ref="A91:E91"/>
    <mergeCell ref="B92:F92"/>
    <mergeCell ref="A96:E96"/>
    <mergeCell ref="B97:F97"/>
    <mergeCell ref="A100:E100"/>
    <mergeCell ref="B101:F101"/>
    <mergeCell ref="A113:E113"/>
    <mergeCell ref="B114:F114"/>
    <mergeCell ref="B115:F115"/>
    <mergeCell ref="B124:F124"/>
    <mergeCell ref="B127:F127"/>
    <mergeCell ref="A132:E132"/>
    <mergeCell ref="A133:F133"/>
    <mergeCell ref="A134:F134"/>
    <mergeCell ref="A135:F135"/>
    <mergeCell ref="B136:E136"/>
    <mergeCell ref="B137:E137"/>
    <mergeCell ref="B138:E138"/>
    <mergeCell ref="B139:E139"/>
    <mergeCell ref="B140:E140"/>
    <mergeCell ref="B141:E141"/>
    <mergeCell ref="B142:E142"/>
    <mergeCell ref="B143:E143"/>
    <mergeCell ref="B144:E144"/>
    <mergeCell ref="B145:E145"/>
    <mergeCell ref="B146:E146"/>
    <mergeCell ref="B147:E147"/>
    <mergeCell ref="B148:E148"/>
    <mergeCell ref="B149:E149"/>
    <mergeCell ref="B150:E150"/>
    <mergeCell ref="B151:E151"/>
    <mergeCell ref="B152:E152"/>
    <mergeCell ref="B153:E153"/>
    <mergeCell ref="A154:E154"/>
    <mergeCell ref="A155:E155"/>
    <mergeCell ref="A156:E156"/>
    <mergeCell ref="C160:F160"/>
    <mergeCell ref="C161:F161"/>
    <mergeCell ref="C163:F163"/>
    <mergeCell ref="A102:A108"/>
    <mergeCell ref="C102:C107"/>
    <mergeCell ref="D102:D107"/>
    <mergeCell ref="E102:E107"/>
    <mergeCell ref="F102:F107"/>
  </mergeCells>
  <pageMargins left="0.7" right="0.7" top="0.75" bottom="0.75" header="0.3" footer="0.3"/>
  <pageSetup paperSize="9" scale="98"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DDEBF7"/>
  </sheetPr>
  <dimension ref="A1:F161"/>
  <sheetViews>
    <sheetView view="pageBreakPreview" zoomScaleNormal="100" topLeftCell="A24" workbookViewId="0">
      <selection activeCell="G28" sqref="G28"/>
    </sheetView>
  </sheetViews>
  <sheetFormatPr defaultColWidth="9" defaultRowHeight="14" outlineLevelCol="5"/>
  <cols>
    <col min="1" max="1" width="7.625" style="233" customWidth="1"/>
    <col min="2" max="2" width="59.375" style="233" customWidth="1"/>
    <col min="3" max="3" width="8.875" style="233" customWidth="1"/>
    <col min="4" max="4" width="12" style="233" customWidth="1"/>
    <col min="5" max="5" width="13.75" style="234" customWidth="1"/>
    <col min="6" max="6" width="20.875" style="234" customWidth="1"/>
    <col min="7" max="16384" width="9" style="234"/>
  </cols>
  <sheetData>
    <row r="1" ht="28" spans="1:6">
      <c r="A1" s="235" t="s">
        <v>223</v>
      </c>
      <c r="B1" s="235" t="s">
        <v>224</v>
      </c>
      <c r="C1" s="235" t="s">
        <v>225</v>
      </c>
      <c r="D1" s="235" t="s">
        <v>226</v>
      </c>
      <c r="E1" s="236" t="s">
        <v>227</v>
      </c>
      <c r="F1" s="236" t="s">
        <v>228</v>
      </c>
    </row>
    <row r="2" ht="59.45" customHeight="1" spans="1:6">
      <c r="A2" s="237"/>
      <c r="B2" s="238" t="s">
        <v>229</v>
      </c>
      <c r="C2" s="239"/>
      <c r="D2" s="239"/>
      <c r="E2" s="240"/>
      <c r="F2" s="241"/>
    </row>
    <row r="3" ht="15.5" spans="1:6">
      <c r="A3" s="242"/>
      <c r="B3" s="243" t="s">
        <v>230</v>
      </c>
      <c r="C3" s="244"/>
      <c r="D3" s="244"/>
      <c r="E3" s="245"/>
      <c r="F3" s="246"/>
    </row>
    <row r="4" ht="25.9" customHeight="1" spans="1:6">
      <c r="A4" s="244">
        <v>1</v>
      </c>
      <c r="B4" s="247" t="s">
        <v>231</v>
      </c>
      <c r="C4" s="244"/>
      <c r="D4" s="244"/>
      <c r="E4" s="245"/>
      <c r="F4" s="246"/>
    </row>
    <row r="5" ht="75" spans="1:6">
      <c r="A5" s="248"/>
      <c r="B5" s="249" t="s">
        <v>232</v>
      </c>
      <c r="C5" s="250"/>
      <c r="D5" s="250"/>
      <c r="E5" s="251"/>
      <c r="F5" s="252"/>
    </row>
    <row r="6" ht="188" spans="1:6">
      <c r="A6" s="248">
        <v>1.1</v>
      </c>
      <c r="B6" s="253" t="s">
        <v>233</v>
      </c>
      <c r="C6" s="254" t="s">
        <v>185</v>
      </c>
      <c r="D6" s="255">
        <v>1</v>
      </c>
      <c r="E6" s="256">
        <v>0</v>
      </c>
      <c r="F6" s="257">
        <f t="shared" ref="F6:F15" si="0">E6*D6</f>
        <v>0</v>
      </c>
    </row>
    <row r="7" ht="163.5" spans="1:6">
      <c r="A7" s="248">
        <v>1.2</v>
      </c>
      <c r="B7" s="253" t="s">
        <v>234</v>
      </c>
      <c r="C7" s="254" t="s">
        <v>185</v>
      </c>
      <c r="D7" s="258">
        <v>1</v>
      </c>
      <c r="E7" s="256">
        <v>0</v>
      </c>
      <c r="F7" s="257">
        <f t="shared" si="0"/>
        <v>0</v>
      </c>
    </row>
    <row r="8" ht="125.5" spans="1:6">
      <c r="A8" s="248">
        <v>1.3</v>
      </c>
      <c r="B8" s="253" t="s">
        <v>235</v>
      </c>
      <c r="C8" s="254" t="s">
        <v>185</v>
      </c>
      <c r="D8" s="258">
        <v>4</v>
      </c>
      <c r="E8" s="256">
        <v>0</v>
      </c>
      <c r="F8" s="257">
        <f t="shared" si="0"/>
        <v>0</v>
      </c>
    </row>
    <row r="9" ht="18.6" customHeight="1" spans="1:6">
      <c r="A9" s="248">
        <v>1.4</v>
      </c>
      <c r="B9" s="259" t="s">
        <v>236</v>
      </c>
      <c r="C9" s="260" t="s">
        <v>185</v>
      </c>
      <c r="D9" s="261">
        <v>2</v>
      </c>
      <c r="E9" s="256">
        <v>0</v>
      </c>
      <c r="F9" s="257">
        <f t="shared" si="0"/>
        <v>0</v>
      </c>
    </row>
    <row r="10" spans="1:6">
      <c r="A10" s="248">
        <v>1.5</v>
      </c>
      <c r="B10" s="262" t="s">
        <v>237</v>
      </c>
      <c r="C10" s="263" t="s">
        <v>238</v>
      </c>
      <c r="D10" s="264">
        <v>30</v>
      </c>
      <c r="E10" s="256">
        <v>0</v>
      </c>
      <c r="F10" s="257">
        <f t="shared" si="0"/>
        <v>0</v>
      </c>
    </row>
    <row r="11" spans="1:6">
      <c r="A11" s="248">
        <v>1.6</v>
      </c>
      <c r="B11" s="265" t="s">
        <v>239</v>
      </c>
      <c r="C11" s="263" t="s">
        <v>240</v>
      </c>
      <c r="D11" s="264">
        <v>60</v>
      </c>
      <c r="E11" s="256">
        <v>0</v>
      </c>
      <c r="F11" s="257">
        <f t="shared" si="0"/>
        <v>0</v>
      </c>
    </row>
    <row r="12" ht="37.5" spans="1:6">
      <c r="A12" s="248">
        <v>1.7</v>
      </c>
      <c r="B12" s="266" t="s">
        <v>241</v>
      </c>
      <c r="C12" s="263" t="s">
        <v>240</v>
      </c>
      <c r="D12" s="264">
        <v>270</v>
      </c>
      <c r="E12" s="256">
        <v>0</v>
      </c>
      <c r="F12" s="257">
        <f t="shared" si="0"/>
        <v>0</v>
      </c>
    </row>
    <row r="13" ht="50.5" spans="1:6">
      <c r="A13" s="248">
        <v>1.8</v>
      </c>
      <c r="B13" s="267" t="s">
        <v>242</v>
      </c>
      <c r="C13" s="264" t="s">
        <v>240</v>
      </c>
      <c r="D13" s="268">
        <v>270</v>
      </c>
      <c r="E13" s="256">
        <v>0</v>
      </c>
      <c r="F13" s="257">
        <f t="shared" si="0"/>
        <v>0</v>
      </c>
    </row>
    <row r="14" ht="51.5" spans="1:6">
      <c r="A14" s="248">
        <v>1.9</v>
      </c>
      <c r="B14" s="267" t="s">
        <v>243</v>
      </c>
      <c r="C14" s="264" t="s">
        <v>240</v>
      </c>
      <c r="D14" s="268">
        <v>270</v>
      </c>
      <c r="E14" s="256">
        <v>0</v>
      </c>
      <c r="F14" s="257">
        <f t="shared" si="0"/>
        <v>0</v>
      </c>
    </row>
    <row r="15" ht="51.5" spans="1:6">
      <c r="A15" s="248">
        <v>1.1</v>
      </c>
      <c r="B15" s="267" t="s">
        <v>244</v>
      </c>
      <c r="C15" s="264" t="s">
        <v>240</v>
      </c>
      <c r="D15" s="268">
        <v>100</v>
      </c>
      <c r="E15" s="256">
        <v>0</v>
      </c>
      <c r="F15" s="257">
        <f t="shared" si="0"/>
        <v>0</v>
      </c>
    </row>
    <row r="16" ht="15.5" spans="1:6">
      <c r="A16" s="244"/>
      <c r="B16" s="269" t="s">
        <v>245</v>
      </c>
      <c r="C16" s="270"/>
      <c r="D16" s="270"/>
      <c r="E16" s="271"/>
      <c r="F16" s="246">
        <f>SUM(F6:F15)</f>
        <v>0</v>
      </c>
    </row>
    <row r="17" ht="15.5" spans="1:6">
      <c r="A17" s="244">
        <v>2</v>
      </c>
      <c r="B17" s="244" t="s">
        <v>246</v>
      </c>
      <c r="C17" s="244"/>
      <c r="D17" s="244"/>
      <c r="E17" s="245"/>
      <c r="F17" s="246"/>
    </row>
    <row r="18" ht="100" spans="1:6">
      <c r="A18" s="272">
        <v>2.1</v>
      </c>
      <c r="B18" s="259" t="s">
        <v>247</v>
      </c>
      <c r="C18" s="264" t="s">
        <v>240</v>
      </c>
      <c r="D18" s="268">
        <f>SUM(D19:D26)*10</f>
        <v>610</v>
      </c>
      <c r="E18" s="256">
        <v>0</v>
      </c>
      <c r="F18" s="273">
        <f t="shared" ref="F18:F29" si="1">E18*D18</f>
        <v>0</v>
      </c>
    </row>
    <row r="19" ht="25" spans="1:6">
      <c r="A19" s="274">
        <v>2.2</v>
      </c>
      <c r="B19" s="275" t="s">
        <v>248</v>
      </c>
      <c r="C19" s="261" t="s">
        <v>185</v>
      </c>
      <c r="D19" s="276">
        <v>1</v>
      </c>
      <c r="E19" s="256">
        <v>0</v>
      </c>
      <c r="F19" s="273">
        <f t="shared" si="1"/>
        <v>0</v>
      </c>
    </row>
    <row r="20" ht="37.5" spans="1:6">
      <c r="A20" s="272">
        <v>2.3</v>
      </c>
      <c r="B20" s="275" t="s">
        <v>249</v>
      </c>
      <c r="C20" s="261" t="s">
        <v>185</v>
      </c>
      <c r="D20" s="276">
        <v>5</v>
      </c>
      <c r="E20" s="256">
        <v>0</v>
      </c>
      <c r="F20" s="273">
        <f t="shared" si="1"/>
        <v>0</v>
      </c>
    </row>
    <row r="21" ht="25" spans="1:6">
      <c r="A21" s="274">
        <v>2.4</v>
      </c>
      <c r="B21" s="275" t="s">
        <v>250</v>
      </c>
      <c r="C21" s="261" t="s">
        <v>185</v>
      </c>
      <c r="D21" s="276">
        <v>18</v>
      </c>
      <c r="E21" s="256">
        <v>0</v>
      </c>
      <c r="F21" s="273">
        <f t="shared" si="1"/>
        <v>0</v>
      </c>
    </row>
    <row r="22" ht="37.5" spans="1:6">
      <c r="A22" s="272">
        <v>2.5</v>
      </c>
      <c r="B22" s="275" t="s">
        <v>251</v>
      </c>
      <c r="C22" s="261" t="s">
        <v>185</v>
      </c>
      <c r="D22" s="276">
        <v>16</v>
      </c>
      <c r="E22" s="256">
        <v>0</v>
      </c>
      <c r="F22" s="273">
        <f t="shared" si="1"/>
        <v>0</v>
      </c>
    </row>
    <row r="23" ht="25" spans="1:6">
      <c r="A23" s="274">
        <v>2.6</v>
      </c>
      <c r="B23" s="275" t="s">
        <v>252</v>
      </c>
      <c r="C23" s="261" t="s">
        <v>185</v>
      </c>
      <c r="D23" s="276">
        <v>8</v>
      </c>
      <c r="E23" s="256">
        <v>0</v>
      </c>
      <c r="F23" s="273">
        <f t="shared" si="1"/>
        <v>0</v>
      </c>
    </row>
    <row r="24" ht="43.15" customHeight="1" spans="1:6">
      <c r="A24" s="272">
        <v>2.7</v>
      </c>
      <c r="B24" s="259" t="s">
        <v>253</v>
      </c>
      <c r="C24" s="261" t="s">
        <v>185</v>
      </c>
      <c r="D24" s="268">
        <v>11</v>
      </c>
      <c r="E24" s="256">
        <v>0</v>
      </c>
      <c r="F24" s="273">
        <f t="shared" si="1"/>
        <v>0</v>
      </c>
    </row>
    <row r="25" ht="37.5" spans="1:6">
      <c r="A25" s="274">
        <v>2.8</v>
      </c>
      <c r="B25" s="259" t="s">
        <v>254</v>
      </c>
      <c r="C25" s="261" t="s">
        <v>185</v>
      </c>
      <c r="D25" s="268">
        <v>1</v>
      </c>
      <c r="E25" s="256">
        <v>0</v>
      </c>
      <c r="F25" s="273">
        <f t="shared" si="1"/>
        <v>0</v>
      </c>
    </row>
    <row r="26" ht="37.5" spans="1:6">
      <c r="A26" s="272">
        <v>2.9</v>
      </c>
      <c r="B26" s="259" t="s">
        <v>255</v>
      </c>
      <c r="C26" s="261" t="s">
        <v>185</v>
      </c>
      <c r="D26" s="268">
        <v>1</v>
      </c>
      <c r="E26" s="256">
        <v>0</v>
      </c>
      <c r="F26" s="273">
        <f t="shared" si="1"/>
        <v>0</v>
      </c>
    </row>
    <row r="27" ht="75" spans="1:6">
      <c r="A27" s="277">
        <v>2.1</v>
      </c>
      <c r="B27" s="259" t="s">
        <v>256</v>
      </c>
      <c r="C27" s="264" t="s">
        <v>9</v>
      </c>
      <c r="D27" s="268">
        <v>1</v>
      </c>
      <c r="E27" s="256">
        <v>0</v>
      </c>
      <c r="F27" s="273">
        <f t="shared" si="1"/>
        <v>0</v>
      </c>
    </row>
    <row r="28" ht="25" spans="1:6">
      <c r="A28" s="278">
        <v>2.11</v>
      </c>
      <c r="B28" s="259" t="s">
        <v>257</v>
      </c>
      <c r="C28" s="264" t="s">
        <v>9</v>
      </c>
      <c r="D28" s="268">
        <v>1</v>
      </c>
      <c r="E28" s="256">
        <v>0</v>
      </c>
      <c r="F28" s="273">
        <f t="shared" si="1"/>
        <v>0</v>
      </c>
    </row>
    <row r="29" ht="50" spans="1:6">
      <c r="A29" s="277">
        <v>2.12</v>
      </c>
      <c r="B29" s="259" t="s">
        <v>258</v>
      </c>
      <c r="C29" s="264" t="s">
        <v>9</v>
      </c>
      <c r="D29" s="268">
        <v>1</v>
      </c>
      <c r="E29" s="256">
        <v>0</v>
      </c>
      <c r="F29" s="273">
        <f t="shared" si="1"/>
        <v>0</v>
      </c>
    </row>
    <row r="30" ht="15.5" spans="1:6">
      <c r="A30" s="244"/>
      <c r="B30" s="269" t="s">
        <v>245</v>
      </c>
      <c r="C30" s="270"/>
      <c r="D30" s="270"/>
      <c r="E30" s="271"/>
      <c r="F30" s="246">
        <f>SUM(F18:F29)</f>
        <v>0</v>
      </c>
    </row>
    <row r="31" ht="31" spans="1:6">
      <c r="A31" s="244">
        <v>3</v>
      </c>
      <c r="B31" s="243" t="s">
        <v>259</v>
      </c>
      <c r="C31" s="244"/>
      <c r="D31" s="244"/>
      <c r="E31" s="245"/>
      <c r="F31" s="246"/>
    </row>
    <row r="32" ht="70.15" customHeight="1" spans="1:6">
      <c r="A32" s="279">
        <v>3.1</v>
      </c>
      <c r="B32" s="275" t="s">
        <v>260</v>
      </c>
      <c r="C32" s="261" t="s">
        <v>240</v>
      </c>
      <c r="D32" s="261">
        <f>SUM(D35:D38)*14</f>
        <v>616</v>
      </c>
      <c r="E32" s="256">
        <v>0</v>
      </c>
      <c r="F32" s="280">
        <f t="shared" ref="F32:F41" si="2">E32*D32</f>
        <v>0</v>
      </c>
    </row>
    <row r="33" ht="75" spans="1:6">
      <c r="A33" s="279">
        <v>3.2</v>
      </c>
      <c r="B33" s="275" t="s">
        <v>261</v>
      </c>
      <c r="C33" s="261" t="s">
        <v>240</v>
      </c>
      <c r="D33" s="261">
        <v>50</v>
      </c>
      <c r="E33" s="256">
        <v>0</v>
      </c>
      <c r="F33" s="280">
        <f t="shared" si="2"/>
        <v>0</v>
      </c>
    </row>
    <row r="34" ht="87.5" spans="1:6">
      <c r="A34" s="279">
        <v>3.3</v>
      </c>
      <c r="B34" s="275" t="s">
        <v>262</v>
      </c>
      <c r="C34" s="261" t="s">
        <v>240</v>
      </c>
      <c r="D34" s="261">
        <v>30</v>
      </c>
      <c r="E34" s="256">
        <v>0</v>
      </c>
      <c r="F34" s="280">
        <f t="shared" si="2"/>
        <v>0</v>
      </c>
    </row>
    <row r="35" ht="25" spans="1:6">
      <c r="A35" s="279">
        <v>3.4</v>
      </c>
      <c r="B35" s="275" t="s">
        <v>263</v>
      </c>
      <c r="C35" s="261" t="s">
        <v>185</v>
      </c>
      <c r="D35" s="276">
        <v>18</v>
      </c>
      <c r="E35" s="256">
        <v>0</v>
      </c>
      <c r="F35" s="280">
        <f t="shared" si="2"/>
        <v>0</v>
      </c>
    </row>
    <row r="36" ht="25" spans="1:6">
      <c r="A36" s="279">
        <v>3.5</v>
      </c>
      <c r="B36" s="275" t="s">
        <v>264</v>
      </c>
      <c r="C36" s="261" t="s">
        <v>185</v>
      </c>
      <c r="D36" s="276">
        <v>12</v>
      </c>
      <c r="E36" s="256">
        <v>0</v>
      </c>
      <c r="F36" s="280">
        <f t="shared" si="2"/>
        <v>0</v>
      </c>
    </row>
    <row r="37" ht="25" spans="1:6">
      <c r="A37" s="279">
        <v>3.6</v>
      </c>
      <c r="B37" s="275" t="s">
        <v>265</v>
      </c>
      <c r="C37" s="261" t="s">
        <v>185</v>
      </c>
      <c r="D37" s="276">
        <v>1</v>
      </c>
      <c r="E37" s="256">
        <v>0</v>
      </c>
      <c r="F37" s="280">
        <f t="shared" si="2"/>
        <v>0</v>
      </c>
    </row>
    <row r="38" ht="62.5" spans="1:6">
      <c r="A38" s="279">
        <v>3.7</v>
      </c>
      <c r="B38" s="262" t="s">
        <v>266</v>
      </c>
      <c r="C38" s="261" t="s">
        <v>185</v>
      </c>
      <c r="D38" s="276">
        <v>13</v>
      </c>
      <c r="E38" s="256">
        <v>0</v>
      </c>
      <c r="F38" s="280">
        <f t="shared" si="2"/>
        <v>0</v>
      </c>
    </row>
    <row r="39" ht="50" spans="1:6">
      <c r="A39" s="281">
        <v>3.8</v>
      </c>
      <c r="B39" s="275" t="s">
        <v>267</v>
      </c>
      <c r="C39" s="261" t="s">
        <v>185</v>
      </c>
      <c r="D39" s="276">
        <v>2</v>
      </c>
      <c r="E39" s="256">
        <v>0</v>
      </c>
      <c r="F39" s="280">
        <f t="shared" si="2"/>
        <v>0</v>
      </c>
    </row>
    <row r="40" ht="37.5" spans="1:6">
      <c r="A40" s="281">
        <v>3.9</v>
      </c>
      <c r="B40" s="275" t="s">
        <v>268</v>
      </c>
      <c r="C40" s="261" t="s">
        <v>240</v>
      </c>
      <c r="D40" s="276">
        <v>5</v>
      </c>
      <c r="E40" s="256">
        <v>0</v>
      </c>
      <c r="F40" s="280">
        <f t="shared" si="2"/>
        <v>0</v>
      </c>
    </row>
    <row r="41" ht="37.5" spans="1:6">
      <c r="A41" s="282">
        <v>3.1</v>
      </c>
      <c r="B41" s="275" t="s">
        <v>269</v>
      </c>
      <c r="C41" s="261" t="s">
        <v>9</v>
      </c>
      <c r="D41" s="276">
        <v>1</v>
      </c>
      <c r="E41" s="256">
        <v>0</v>
      </c>
      <c r="F41" s="280">
        <f t="shared" si="2"/>
        <v>0</v>
      </c>
    </row>
    <row r="42" ht="15.5" spans="1:6">
      <c r="A42" s="244"/>
      <c r="B42" s="269" t="s">
        <v>245</v>
      </c>
      <c r="C42" s="270"/>
      <c r="D42" s="270"/>
      <c r="E42" s="271"/>
      <c r="F42" s="246">
        <f>SUM(F32:F41)</f>
        <v>0</v>
      </c>
    </row>
    <row r="43" ht="15.5" spans="1:6">
      <c r="A43" s="244">
        <v>4</v>
      </c>
      <c r="B43" s="244" t="s">
        <v>270</v>
      </c>
      <c r="C43" s="244"/>
      <c r="D43" s="244"/>
      <c r="E43" s="245"/>
      <c r="F43" s="246"/>
    </row>
    <row r="44" ht="112.5" spans="1:6">
      <c r="A44" s="283">
        <v>4.1</v>
      </c>
      <c r="B44" s="275" t="s">
        <v>271</v>
      </c>
      <c r="C44" s="261" t="s">
        <v>240</v>
      </c>
      <c r="D44" s="284">
        <v>100</v>
      </c>
      <c r="E44" s="256">
        <v>0</v>
      </c>
      <c r="F44" s="280">
        <f t="shared" ref="F44:F47" si="3">E44*D44</f>
        <v>0</v>
      </c>
    </row>
    <row r="45" ht="37.5" spans="1:6">
      <c r="A45" s="283">
        <v>4.2</v>
      </c>
      <c r="B45" s="275" t="s">
        <v>272</v>
      </c>
      <c r="C45" s="261" t="s">
        <v>185</v>
      </c>
      <c r="D45" s="276">
        <v>7</v>
      </c>
      <c r="E45" s="256">
        <v>0</v>
      </c>
      <c r="F45" s="280">
        <f t="shared" si="3"/>
        <v>0</v>
      </c>
    </row>
    <row r="46" ht="37.5" spans="1:6">
      <c r="A46" s="283">
        <v>4.3</v>
      </c>
      <c r="B46" s="275" t="s">
        <v>273</v>
      </c>
      <c r="C46" s="261" t="s">
        <v>185</v>
      </c>
      <c r="D46" s="276">
        <v>1</v>
      </c>
      <c r="E46" s="256">
        <v>0</v>
      </c>
      <c r="F46" s="280">
        <f t="shared" si="3"/>
        <v>0</v>
      </c>
    </row>
    <row r="47" ht="25" spans="1:6">
      <c r="A47" s="283">
        <v>4.4</v>
      </c>
      <c r="B47" s="275" t="s">
        <v>274</v>
      </c>
      <c r="C47" s="261" t="s">
        <v>9</v>
      </c>
      <c r="D47" s="276">
        <v>1</v>
      </c>
      <c r="E47" s="256">
        <v>0</v>
      </c>
      <c r="F47" s="280">
        <f t="shared" si="3"/>
        <v>0</v>
      </c>
    </row>
    <row r="48" ht="15.5" spans="1:6">
      <c r="A48" s="244"/>
      <c r="B48" s="269" t="s">
        <v>245</v>
      </c>
      <c r="C48" s="270"/>
      <c r="D48" s="270"/>
      <c r="E48" s="271"/>
      <c r="F48" s="246">
        <f>SUM(F44:F47)</f>
        <v>0</v>
      </c>
    </row>
    <row r="49" ht="15.5" spans="1:6">
      <c r="A49" s="244"/>
      <c r="B49" s="244" t="s">
        <v>275</v>
      </c>
      <c r="C49" s="244"/>
      <c r="D49" s="244"/>
      <c r="E49" s="245"/>
      <c r="F49" s="246"/>
    </row>
    <row r="50" ht="15.5" spans="1:6">
      <c r="A50" s="244">
        <v>5</v>
      </c>
      <c r="B50" s="244" t="s">
        <v>276</v>
      </c>
      <c r="C50" s="244"/>
      <c r="D50" s="244"/>
      <c r="E50" s="245"/>
      <c r="F50" s="246"/>
    </row>
    <row r="51" ht="267.6" customHeight="1" spans="1:6">
      <c r="A51" s="285">
        <v>5.1</v>
      </c>
      <c r="B51" s="259" t="s">
        <v>277</v>
      </c>
      <c r="C51" s="261" t="s">
        <v>185</v>
      </c>
      <c r="D51" s="276">
        <v>1</v>
      </c>
      <c r="E51" s="256">
        <v>0</v>
      </c>
      <c r="F51" s="286">
        <f>E51*D51</f>
        <v>0</v>
      </c>
    </row>
    <row r="52" ht="50" spans="1:6">
      <c r="A52" s="285">
        <v>5.2</v>
      </c>
      <c r="B52" s="259" t="s">
        <v>278</v>
      </c>
      <c r="C52" s="261" t="s">
        <v>185</v>
      </c>
      <c r="D52" s="276">
        <v>2</v>
      </c>
      <c r="E52" s="256">
        <v>0</v>
      </c>
      <c r="F52" s="286">
        <f t="shared" ref="F52:F67" si="4">E52*D52</f>
        <v>0</v>
      </c>
    </row>
    <row r="53" ht="118.9" customHeight="1" spans="1:6">
      <c r="A53" s="287">
        <v>5.5</v>
      </c>
      <c r="B53" s="275" t="s">
        <v>279</v>
      </c>
      <c r="C53" s="261" t="s">
        <v>240</v>
      </c>
      <c r="D53" s="276">
        <v>150</v>
      </c>
      <c r="E53" s="256">
        <v>0</v>
      </c>
      <c r="F53" s="286">
        <f t="shared" si="4"/>
        <v>0</v>
      </c>
    </row>
    <row r="54" ht="100" spans="1:6">
      <c r="A54" s="287">
        <v>5.6</v>
      </c>
      <c r="B54" s="275" t="s">
        <v>280</v>
      </c>
      <c r="C54" s="261" t="s">
        <v>240</v>
      </c>
      <c r="D54" s="276">
        <v>250</v>
      </c>
      <c r="E54" s="256">
        <v>0</v>
      </c>
      <c r="F54" s="286">
        <f t="shared" si="4"/>
        <v>0</v>
      </c>
    </row>
    <row r="55" ht="145.15" customHeight="1" spans="1:6">
      <c r="A55" s="287">
        <v>5.7</v>
      </c>
      <c r="B55" s="288" t="s">
        <v>281</v>
      </c>
      <c r="C55" s="261" t="s">
        <v>185</v>
      </c>
      <c r="D55" s="276">
        <v>13</v>
      </c>
      <c r="E55" s="256">
        <v>0</v>
      </c>
      <c r="F55" s="286">
        <f t="shared" si="4"/>
        <v>0</v>
      </c>
    </row>
    <row r="56" ht="29.45" customHeight="1" spans="1:6">
      <c r="A56" s="287">
        <v>5.8</v>
      </c>
      <c r="B56" s="288" t="s">
        <v>282</v>
      </c>
      <c r="C56" s="261" t="s">
        <v>185</v>
      </c>
      <c r="D56" s="276">
        <v>13</v>
      </c>
      <c r="E56" s="256">
        <v>0</v>
      </c>
      <c r="F56" s="286">
        <f t="shared" si="4"/>
        <v>0</v>
      </c>
    </row>
    <row r="57" ht="100" spans="1:6">
      <c r="A57" s="287">
        <v>5.9</v>
      </c>
      <c r="B57" s="288" t="s">
        <v>283</v>
      </c>
      <c r="C57" s="261" t="s">
        <v>185</v>
      </c>
      <c r="D57" s="289">
        <v>6</v>
      </c>
      <c r="E57" s="256">
        <v>0</v>
      </c>
      <c r="F57" s="286">
        <f t="shared" si="4"/>
        <v>0</v>
      </c>
    </row>
    <row r="58" ht="201.6" customHeight="1" spans="1:6">
      <c r="A58" s="290">
        <v>5.1</v>
      </c>
      <c r="B58" s="288" t="s">
        <v>284</v>
      </c>
      <c r="C58" s="291" t="s">
        <v>185</v>
      </c>
      <c r="D58" s="289">
        <v>1</v>
      </c>
      <c r="E58" s="256">
        <v>0</v>
      </c>
      <c r="F58" s="286">
        <f t="shared" si="4"/>
        <v>0</v>
      </c>
    </row>
    <row r="59" ht="75" spans="1:6">
      <c r="A59" s="290">
        <v>5.11</v>
      </c>
      <c r="B59" s="288" t="s">
        <v>285</v>
      </c>
      <c r="C59" s="291" t="s">
        <v>185</v>
      </c>
      <c r="D59" s="292">
        <v>1</v>
      </c>
      <c r="E59" s="256">
        <v>0</v>
      </c>
      <c r="F59" s="286">
        <f t="shared" si="4"/>
        <v>0</v>
      </c>
    </row>
    <row r="60" ht="62.5" spans="1:6">
      <c r="A60" s="290">
        <v>5.12</v>
      </c>
      <c r="B60" s="259" t="s">
        <v>286</v>
      </c>
      <c r="C60" s="291" t="s">
        <v>185</v>
      </c>
      <c r="D60" s="276">
        <v>1</v>
      </c>
      <c r="E60" s="256">
        <v>0</v>
      </c>
      <c r="F60" s="286">
        <f t="shared" si="4"/>
        <v>0</v>
      </c>
    </row>
    <row r="61" ht="25" spans="1:6">
      <c r="A61" s="293">
        <v>5.13</v>
      </c>
      <c r="B61" s="294" t="s">
        <v>287</v>
      </c>
      <c r="C61" s="291" t="s">
        <v>185</v>
      </c>
      <c r="D61" s="295">
        <v>1</v>
      </c>
      <c r="E61" s="256">
        <v>0</v>
      </c>
      <c r="F61" s="286">
        <f t="shared" si="4"/>
        <v>0</v>
      </c>
    </row>
    <row r="62" ht="28.15" customHeight="1" spans="1:6">
      <c r="A62" s="293">
        <v>5.14</v>
      </c>
      <c r="B62" s="294" t="s">
        <v>288</v>
      </c>
      <c r="C62" s="291" t="s">
        <v>185</v>
      </c>
      <c r="D62" s="295">
        <v>1</v>
      </c>
      <c r="E62" s="256">
        <v>0</v>
      </c>
      <c r="F62" s="286">
        <f t="shared" si="4"/>
        <v>0</v>
      </c>
    </row>
    <row r="63" spans="1:6">
      <c r="A63" s="293">
        <v>5.15</v>
      </c>
      <c r="B63" s="294" t="s">
        <v>289</v>
      </c>
      <c r="C63" s="291" t="s">
        <v>185</v>
      </c>
      <c r="D63" s="295">
        <v>2</v>
      </c>
      <c r="E63" s="256">
        <v>0</v>
      </c>
      <c r="F63" s="286">
        <f t="shared" si="4"/>
        <v>0</v>
      </c>
    </row>
    <row r="64" ht="25" spans="1:6">
      <c r="A64" s="293">
        <v>5.16</v>
      </c>
      <c r="B64" s="294" t="s">
        <v>290</v>
      </c>
      <c r="C64" s="291" t="s">
        <v>185</v>
      </c>
      <c r="D64" s="295">
        <v>2</v>
      </c>
      <c r="E64" s="256">
        <v>0</v>
      </c>
      <c r="F64" s="286">
        <f t="shared" si="4"/>
        <v>0</v>
      </c>
    </row>
    <row r="65" ht="50" spans="1:6">
      <c r="A65" s="293">
        <v>5.17</v>
      </c>
      <c r="B65" s="294" t="s">
        <v>291</v>
      </c>
      <c r="C65" s="291" t="s">
        <v>185</v>
      </c>
      <c r="D65" s="295">
        <v>2</v>
      </c>
      <c r="E65" s="256">
        <v>0</v>
      </c>
      <c r="F65" s="286">
        <f t="shared" si="4"/>
        <v>0</v>
      </c>
    </row>
    <row r="66" spans="1:6">
      <c r="A66" s="293">
        <v>5.18</v>
      </c>
      <c r="B66" s="294" t="s">
        <v>292</v>
      </c>
      <c r="C66" s="261" t="s">
        <v>9</v>
      </c>
      <c r="D66" s="295">
        <v>1</v>
      </c>
      <c r="E66" s="256">
        <v>0</v>
      </c>
      <c r="F66" s="286">
        <f t="shared" si="4"/>
        <v>0</v>
      </c>
    </row>
    <row r="67" ht="20.25" customHeight="1" spans="1:6">
      <c r="A67" s="293">
        <v>5.19</v>
      </c>
      <c r="B67" s="294" t="s">
        <v>293</v>
      </c>
      <c r="C67" s="261" t="s">
        <v>9</v>
      </c>
      <c r="D67" s="295">
        <v>1</v>
      </c>
      <c r="E67" s="256">
        <v>0</v>
      </c>
      <c r="F67" s="286">
        <f t="shared" si="4"/>
        <v>0</v>
      </c>
    </row>
    <row r="68" ht="15.5" spans="1:6">
      <c r="A68" s="244"/>
      <c r="B68" s="269" t="s">
        <v>245</v>
      </c>
      <c r="C68" s="270"/>
      <c r="D68" s="270"/>
      <c r="E68" s="271"/>
      <c r="F68" s="246">
        <f>SUM(F51:F67)</f>
        <v>0</v>
      </c>
    </row>
    <row r="69" ht="15.5" spans="1:6">
      <c r="A69" s="296">
        <v>6</v>
      </c>
      <c r="B69" s="297" t="s">
        <v>294</v>
      </c>
      <c r="C69" s="297"/>
      <c r="D69" s="297"/>
      <c r="E69" s="298"/>
      <c r="F69" s="299"/>
    </row>
    <row r="70" ht="75" spans="1:6">
      <c r="A70" s="300" t="s">
        <v>78</v>
      </c>
      <c r="B70" s="301" t="s">
        <v>295</v>
      </c>
      <c r="C70" s="291" t="s">
        <v>185</v>
      </c>
      <c r="D70" s="302">
        <v>1</v>
      </c>
      <c r="E70" s="256">
        <v>0</v>
      </c>
      <c r="F70" s="303">
        <f t="shared" ref="F70:F79" si="5">E70*D70</f>
        <v>0</v>
      </c>
    </row>
    <row r="71" ht="250.9" customHeight="1" spans="1:6">
      <c r="A71" s="304" t="s">
        <v>80</v>
      </c>
      <c r="B71" s="305" t="s">
        <v>296</v>
      </c>
      <c r="C71" s="291" t="s">
        <v>185</v>
      </c>
      <c r="D71" s="306">
        <v>6</v>
      </c>
      <c r="E71" s="256">
        <v>0</v>
      </c>
      <c r="F71" s="303">
        <f t="shared" si="5"/>
        <v>0</v>
      </c>
    </row>
    <row r="72" ht="25" spans="1:6">
      <c r="A72" s="300" t="s">
        <v>82</v>
      </c>
      <c r="B72" s="305" t="s">
        <v>297</v>
      </c>
      <c r="C72" s="291" t="s">
        <v>185</v>
      </c>
      <c r="D72" s="306">
        <v>6</v>
      </c>
      <c r="E72" s="256">
        <v>0</v>
      </c>
      <c r="F72" s="303">
        <f t="shared" si="5"/>
        <v>0</v>
      </c>
    </row>
    <row r="73" ht="175" spans="1:6">
      <c r="A73" s="304" t="s">
        <v>298</v>
      </c>
      <c r="B73" s="262" t="s">
        <v>299</v>
      </c>
      <c r="C73" s="291" t="s">
        <v>185</v>
      </c>
      <c r="D73" s="302">
        <v>1</v>
      </c>
      <c r="E73" s="256">
        <v>0</v>
      </c>
      <c r="F73" s="303">
        <f t="shared" si="5"/>
        <v>0</v>
      </c>
    </row>
    <row r="74" ht="171.6" customHeight="1" spans="1:6">
      <c r="A74" s="287">
        <v>6.5</v>
      </c>
      <c r="B74" s="307" t="s">
        <v>300</v>
      </c>
      <c r="C74" s="291" t="s">
        <v>185</v>
      </c>
      <c r="D74" s="276">
        <v>1</v>
      </c>
      <c r="E74" s="256">
        <v>0</v>
      </c>
      <c r="F74" s="303">
        <f t="shared" si="5"/>
        <v>0</v>
      </c>
    </row>
    <row r="75" ht="100" spans="1:6">
      <c r="A75" s="300" t="s">
        <v>301</v>
      </c>
      <c r="B75" s="259" t="s">
        <v>302</v>
      </c>
      <c r="C75" s="308" t="s">
        <v>240</v>
      </c>
      <c r="D75" s="309">
        <v>150</v>
      </c>
      <c r="E75" s="256">
        <v>0</v>
      </c>
      <c r="F75" s="303">
        <f t="shared" si="5"/>
        <v>0</v>
      </c>
    </row>
    <row r="76" spans="1:6">
      <c r="A76" s="300" t="s">
        <v>303</v>
      </c>
      <c r="B76" s="265" t="s">
        <v>304</v>
      </c>
      <c r="C76" s="291" t="s">
        <v>185</v>
      </c>
      <c r="D76" s="309">
        <v>12</v>
      </c>
      <c r="E76" s="256">
        <v>0</v>
      </c>
      <c r="F76" s="303">
        <f t="shared" si="5"/>
        <v>0</v>
      </c>
    </row>
    <row r="77" ht="50" spans="1:6">
      <c r="A77" s="304" t="s">
        <v>305</v>
      </c>
      <c r="B77" s="310" t="s">
        <v>306</v>
      </c>
      <c r="C77" s="309" t="s">
        <v>9</v>
      </c>
      <c r="D77" s="291">
        <v>1</v>
      </c>
      <c r="E77" s="256">
        <v>0</v>
      </c>
      <c r="F77" s="303">
        <f t="shared" si="5"/>
        <v>0</v>
      </c>
    </row>
    <row r="78" ht="25" spans="1:6">
      <c r="A78" s="311" t="s">
        <v>307</v>
      </c>
      <c r="B78" s="312" t="s">
        <v>308</v>
      </c>
      <c r="C78" s="309" t="s">
        <v>9</v>
      </c>
      <c r="D78" s="291">
        <v>1</v>
      </c>
      <c r="E78" s="256">
        <v>0</v>
      </c>
      <c r="F78" s="303">
        <f t="shared" si="5"/>
        <v>0</v>
      </c>
    </row>
    <row r="79" ht="25" spans="1:6">
      <c r="A79" s="311" t="s">
        <v>309</v>
      </c>
      <c r="B79" s="312" t="s">
        <v>310</v>
      </c>
      <c r="C79" s="309" t="s">
        <v>9</v>
      </c>
      <c r="D79" s="291">
        <v>1</v>
      </c>
      <c r="E79" s="256">
        <v>0</v>
      </c>
      <c r="F79" s="303">
        <f t="shared" si="5"/>
        <v>0</v>
      </c>
    </row>
    <row r="80" ht="15.5" spans="1:6">
      <c r="A80" s="296"/>
      <c r="B80" s="313" t="s">
        <v>245</v>
      </c>
      <c r="C80" s="314"/>
      <c r="D80" s="314"/>
      <c r="E80" s="315"/>
      <c r="F80" s="299">
        <f>SUM(F70:F79)</f>
        <v>0</v>
      </c>
    </row>
    <row r="81" ht="31" spans="1:6">
      <c r="A81" s="316">
        <v>7</v>
      </c>
      <c r="B81" s="317" t="s">
        <v>311</v>
      </c>
      <c r="C81" s="316"/>
      <c r="D81" s="316"/>
      <c r="E81" s="318"/>
      <c r="F81" s="319"/>
    </row>
    <row r="82" ht="39" spans="1:6">
      <c r="A82" s="320"/>
      <c r="B82" s="321" t="s">
        <v>312</v>
      </c>
      <c r="C82" s="261"/>
      <c r="D82" s="276"/>
      <c r="E82" s="322"/>
      <c r="F82" s="323"/>
    </row>
    <row r="83" ht="137.5" spans="1:6">
      <c r="A83" s="287">
        <v>7.1</v>
      </c>
      <c r="B83" s="324" t="s">
        <v>313</v>
      </c>
      <c r="C83" s="261" t="s">
        <v>185</v>
      </c>
      <c r="D83" s="276">
        <v>3</v>
      </c>
      <c r="E83" s="256">
        <v>0</v>
      </c>
      <c r="F83" s="303">
        <f>E83*D83</f>
        <v>0</v>
      </c>
    </row>
    <row r="84" ht="125" spans="1:6">
      <c r="A84" s="287">
        <v>7.2</v>
      </c>
      <c r="B84" s="307" t="s">
        <v>314</v>
      </c>
      <c r="C84" s="261" t="s">
        <v>240</v>
      </c>
      <c r="D84" s="276">
        <v>350</v>
      </c>
      <c r="E84" s="256">
        <v>0</v>
      </c>
      <c r="F84" s="303">
        <f t="shared" ref="F84:F87" si="6">E84*D84</f>
        <v>0</v>
      </c>
    </row>
    <row r="85" spans="1:6">
      <c r="A85" s="287">
        <v>7.3</v>
      </c>
      <c r="B85" s="325" t="s">
        <v>315</v>
      </c>
      <c r="C85" s="261" t="s">
        <v>9</v>
      </c>
      <c r="D85" s="276">
        <v>1</v>
      </c>
      <c r="E85" s="256">
        <v>0</v>
      </c>
      <c r="F85" s="303">
        <f t="shared" si="6"/>
        <v>0</v>
      </c>
    </row>
    <row r="86" spans="1:6">
      <c r="A86" s="287">
        <v>7.4</v>
      </c>
      <c r="B86" s="262" t="s">
        <v>316</v>
      </c>
      <c r="C86" s="261" t="s">
        <v>240</v>
      </c>
      <c r="D86" s="276">
        <v>30</v>
      </c>
      <c r="E86" s="256">
        <v>0</v>
      </c>
      <c r="F86" s="303">
        <f t="shared" si="6"/>
        <v>0</v>
      </c>
    </row>
    <row r="87" ht="37.5" spans="1:6">
      <c r="A87" s="287">
        <v>7.5</v>
      </c>
      <c r="B87" s="325" t="s">
        <v>317</v>
      </c>
      <c r="C87" s="261" t="s">
        <v>9</v>
      </c>
      <c r="D87" s="276">
        <v>1</v>
      </c>
      <c r="E87" s="256">
        <v>0</v>
      </c>
      <c r="F87" s="303">
        <f t="shared" si="6"/>
        <v>0</v>
      </c>
    </row>
    <row r="88" ht="15.5" spans="1:6">
      <c r="A88" s="296"/>
      <c r="B88" s="313" t="s">
        <v>245</v>
      </c>
      <c r="C88" s="314"/>
      <c r="D88" s="314"/>
      <c r="E88" s="315"/>
      <c r="F88" s="299">
        <f>SUM(F83:F87)</f>
        <v>0</v>
      </c>
    </row>
    <row r="89" ht="15.5" spans="1:6">
      <c r="A89" s="326">
        <v>8</v>
      </c>
      <c r="B89" s="327" t="s">
        <v>318</v>
      </c>
      <c r="C89" s="328"/>
      <c r="D89" s="328"/>
      <c r="E89" s="329"/>
      <c r="F89" s="329"/>
    </row>
    <row r="90" ht="159.75" customHeight="1" spans="1:6">
      <c r="A90" s="311" t="s">
        <v>91</v>
      </c>
      <c r="B90" s="259" t="s">
        <v>319</v>
      </c>
      <c r="C90" s="330" t="s">
        <v>185</v>
      </c>
      <c r="D90" s="330">
        <v>1</v>
      </c>
      <c r="E90" s="256">
        <v>0</v>
      </c>
      <c r="F90" s="331">
        <f>E90*D90</f>
        <v>0</v>
      </c>
    </row>
    <row r="91" ht="164.25" customHeight="1" spans="1:6">
      <c r="A91" s="311" t="s">
        <v>94</v>
      </c>
      <c r="B91" s="259" t="s">
        <v>320</v>
      </c>
      <c r="C91" s="330" t="s">
        <v>185</v>
      </c>
      <c r="D91" s="330">
        <v>1</v>
      </c>
      <c r="E91" s="256">
        <v>0</v>
      </c>
      <c r="F91" s="331">
        <f t="shared" ref="F91:F110" si="7">E91*D91</f>
        <v>0</v>
      </c>
    </row>
    <row r="92" ht="109.5" customHeight="1" spans="1:6">
      <c r="A92" s="311" t="s">
        <v>96</v>
      </c>
      <c r="B92" s="259" t="s">
        <v>321</v>
      </c>
      <c r="C92" s="330" t="s">
        <v>185</v>
      </c>
      <c r="D92" s="330">
        <v>1</v>
      </c>
      <c r="E92" s="256">
        <v>0</v>
      </c>
      <c r="F92" s="331">
        <f t="shared" si="7"/>
        <v>0</v>
      </c>
    </row>
    <row r="93" ht="75" customHeight="1" spans="1:6">
      <c r="A93" s="311" t="s">
        <v>98</v>
      </c>
      <c r="B93" s="259" t="s">
        <v>322</v>
      </c>
      <c r="C93" s="330" t="s">
        <v>185</v>
      </c>
      <c r="D93" s="330">
        <v>3</v>
      </c>
      <c r="E93" s="256">
        <v>0</v>
      </c>
      <c r="F93" s="331">
        <f t="shared" si="7"/>
        <v>0</v>
      </c>
    </row>
    <row r="94" ht="153.75" customHeight="1" spans="1:6">
      <c r="A94" s="311" t="s">
        <v>100</v>
      </c>
      <c r="B94" s="259" t="s">
        <v>323</v>
      </c>
      <c r="C94" s="330" t="s">
        <v>185</v>
      </c>
      <c r="D94" s="330">
        <v>2</v>
      </c>
      <c r="E94" s="256">
        <v>0</v>
      </c>
      <c r="F94" s="331">
        <f t="shared" si="7"/>
        <v>0</v>
      </c>
    </row>
    <row r="95" ht="87.5" spans="1:6">
      <c r="A95" s="311" t="s">
        <v>324</v>
      </c>
      <c r="B95" s="294" t="s">
        <v>325</v>
      </c>
      <c r="C95" s="330" t="s">
        <v>185</v>
      </c>
      <c r="D95" s="330">
        <v>2</v>
      </c>
      <c r="E95" s="256">
        <v>0</v>
      </c>
      <c r="F95" s="331">
        <f t="shared" si="7"/>
        <v>0</v>
      </c>
    </row>
    <row r="96" ht="75" spans="1:6">
      <c r="A96" s="311" t="s">
        <v>326</v>
      </c>
      <c r="B96" s="294" t="s">
        <v>327</v>
      </c>
      <c r="C96" s="330" t="s">
        <v>185</v>
      </c>
      <c r="D96" s="330">
        <v>20</v>
      </c>
      <c r="E96" s="256">
        <v>0</v>
      </c>
      <c r="F96" s="331">
        <f t="shared" si="7"/>
        <v>0</v>
      </c>
    </row>
    <row r="97" ht="45.6" customHeight="1" spans="1:6">
      <c r="A97" s="311" t="s">
        <v>328</v>
      </c>
      <c r="B97" s="294" t="s">
        <v>329</v>
      </c>
      <c r="C97" s="330" t="s">
        <v>185</v>
      </c>
      <c r="D97" s="330">
        <v>1</v>
      </c>
      <c r="E97" s="256">
        <v>0</v>
      </c>
      <c r="F97" s="331">
        <f t="shared" si="7"/>
        <v>0</v>
      </c>
    </row>
    <row r="98" ht="225" spans="1:6">
      <c r="A98" s="311" t="s">
        <v>330</v>
      </c>
      <c r="B98" s="294" t="s">
        <v>331</v>
      </c>
      <c r="C98" s="330" t="s">
        <v>185</v>
      </c>
      <c r="D98" s="330">
        <v>1</v>
      </c>
      <c r="E98" s="256">
        <v>0</v>
      </c>
      <c r="F98" s="331">
        <f t="shared" si="7"/>
        <v>0</v>
      </c>
    </row>
    <row r="99" ht="43.9" customHeight="1" spans="1:6">
      <c r="A99" s="311" t="s">
        <v>332</v>
      </c>
      <c r="B99" s="294" t="s">
        <v>333</v>
      </c>
      <c r="C99" s="330" t="s">
        <v>240</v>
      </c>
      <c r="D99" s="330">
        <v>20</v>
      </c>
      <c r="E99" s="256">
        <v>0</v>
      </c>
      <c r="F99" s="331">
        <f t="shared" si="7"/>
        <v>0</v>
      </c>
    </row>
    <row r="100" ht="25" spans="1:6">
      <c r="A100" s="311" t="s">
        <v>334</v>
      </c>
      <c r="B100" s="294" t="s">
        <v>335</v>
      </c>
      <c r="C100" s="330" t="s">
        <v>240</v>
      </c>
      <c r="D100" s="291">
        <v>10</v>
      </c>
      <c r="E100" s="256">
        <v>0</v>
      </c>
      <c r="F100" s="331">
        <f t="shared" si="7"/>
        <v>0</v>
      </c>
    </row>
    <row r="101" ht="26.45" customHeight="1" spans="1:6">
      <c r="A101" s="311" t="s">
        <v>336</v>
      </c>
      <c r="B101" s="294" t="s">
        <v>337</v>
      </c>
      <c r="C101" s="302" t="s">
        <v>9</v>
      </c>
      <c r="D101" s="291">
        <v>1</v>
      </c>
      <c r="E101" s="256">
        <v>0</v>
      </c>
      <c r="F101" s="331">
        <f t="shared" si="7"/>
        <v>0</v>
      </c>
    </row>
    <row r="102" spans="1:6">
      <c r="A102" s="311" t="s">
        <v>338</v>
      </c>
      <c r="B102" s="294" t="s">
        <v>339</v>
      </c>
      <c r="C102" s="302" t="s">
        <v>9</v>
      </c>
      <c r="D102" s="291">
        <v>1</v>
      </c>
      <c r="E102" s="256">
        <v>0</v>
      </c>
      <c r="F102" s="331">
        <f t="shared" si="7"/>
        <v>0</v>
      </c>
    </row>
    <row r="103" ht="19.15" customHeight="1" spans="1:6">
      <c r="A103" s="311" t="s">
        <v>340</v>
      </c>
      <c r="B103" s="294" t="s">
        <v>341</v>
      </c>
      <c r="C103" s="302" t="s">
        <v>9</v>
      </c>
      <c r="D103" s="291">
        <v>1</v>
      </c>
      <c r="E103" s="256">
        <v>0</v>
      </c>
      <c r="F103" s="331">
        <f t="shared" si="7"/>
        <v>0</v>
      </c>
    </row>
    <row r="104" ht="13.9" customHeight="1" spans="1:6">
      <c r="A104" s="311" t="s">
        <v>342</v>
      </c>
      <c r="B104" s="294" t="s">
        <v>343</v>
      </c>
      <c r="C104" s="302" t="s">
        <v>9</v>
      </c>
      <c r="D104" s="330">
        <v>1</v>
      </c>
      <c r="E104" s="256">
        <v>0</v>
      </c>
      <c r="F104" s="331">
        <f t="shared" si="7"/>
        <v>0</v>
      </c>
    </row>
    <row r="105" ht="25" spans="1:6">
      <c r="A105" s="311" t="s">
        <v>344</v>
      </c>
      <c r="B105" s="294" t="s">
        <v>345</v>
      </c>
      <c r="C105" s="302" t="s">
        <v>9</v>
      </c>
      <c r="D105" s="291">
        <v>1</v>
      </c>
      <c r="E105" s="256">
        <v>0</v>
      </c>
      <c r="F105" s="331">
        <f t="shared" si="7"/>
        <v>0</v>
      </c>
    </row>
    <row r="106" spans="1:6">
      <c r="A106" s="311" t="s">
        <v>346</v>
      </c>
      <c r="B106" s="294" t="s">
        <v>347</v>
      </c>
      <c r="C106" s="302" t="s">
        <v>240</v>
      </c>
      <c r="D106" s="330">
        <v>20</v>
      </c>
      <c r="E106" s="256">
        <v>0</v>
      </c>
      <c r="F106" s="331">
        <f t="shared" si="7"/>
        <v>0</v>
      </c>
    </row>
    <row r="107" spans="1:6">
      <c r="A107" s="311" t="s">
        <v>348</v>
      </c>
      <c r="B107" s="294" t="s">
        <v>349</v>
      </c>
      <c r="C107" s="302" t="s">
        <v>240</v>
      </c>
      <c r="D107" s="291">
        <v>10</v>
      </c>
      <c r="E107" s="256">
        <v>0</v>
      </c>
      <c r="F107" s="332">
        <f t="shared" si="7"/>
        <v>0</v>
      </c>
    </row>
    <row r="108" ht="75" spans="1:6">
      <c r="A108" s="311" t="s">
        <v>350</v>
      </c>
      <c r="B108" s="294" t="s">
        <v>351</v>
      </c>
      <c r="C108" s="302" t="s">
        <v>9</v>
      </c>
      <c r="D108" s="291">
        <v>1</v>
      </c>
      <c r="E108" s="256">
        <v>0</v>
      </c>
      <c r="F108" s="332">
        <f t="shared" si="7"/>
        <v>0</v>
      </c>
    </row>
    <row r="109" ht="75" spans="1:6">
      <c r="A109" s="311" t="s">
        <v>352</v>
      </c>
      <c r="B109" s="294" t="s">
        <v>353</v>
      </c>
      <c r="C109" s="302" t="s">
        <v>9</v>
      </c>
      <c r="D109" s="291">
        <v>1</v>
      </c>
      <c r="E109" s="256">
        <v>0</v>
      </c>
      <c r="F109" s="333">
        <f t="shared" si="7"/>
        <v>0</v>
      </c>
    </row>
    <row r="110" ht="16.9" customHeight="1" spans="1:6">
      <c r="A110" s="311" t="s">
        <v>354</v>
      </c>
      <c r="B110" s="294" t="s">
        <v>355</v>
      </c>
      <c r="C110" s="302" t="s">
        <v>9</v>
      </c>
      <c r="D110" s="291">
        <v>1</v>
      </c>
      <c r="E110" s="256">
        <v>0</v>
      </c>
      <c r="F110" s="333">
        <f t="shared" si="7"/>
        <v>0</v>
      </c>
    </row>
    <row r="111" ht="15.5" spans="1:6">
      <c r="A111" s="334"/>
      <c r="B111" s="335" t="s">
        <v>245</v>
      </c>
      <c r="C111" s="336"/>
      <c r="D111" s="336"/>
      <c r="E111" s="337"/>
      <c r="F111" s="338">
        <f>SUM(F90:F110)</f>
        <v>0</v>
      </c>
    </row>
    <row r="112" ht="15.5" spans="1:6">
      <c r="A112" s="326">
        <v>9</v>
      </c>
      <c r="B112" s="327" t="s">
        <v>356</v>
      </c>
      <c r="C112" s="328"/>
      <c r="D112" s="328"/>
      <c r="E112" s="339"/>
      <c r="F112" s="339"/>
    </row>
    <row r="113" spans="1:6">
      <c r="A113" s="340" t="s">
        <v>104</v>
      </c>
      <c r="B113" s="341" t="s">
        <v>357</v>
      </c>
      <c r="C113" s="342"/>
      <c r="D113" s="343"/>
      <c r="E113" s="344"/>
      <c r="F113" s="344"/>
    </row>
    <row r="114" ht="356.45" customHeight="1" spans="1:6">
      <c r="A114" s="345"/>
      <c r="B114" s="346" t="s">
        <v>358</v>
      </c>
      <c r="C114" s="264" t="s">
        <v>185</v>
      </c>
      <c r="D114" s="347">
        <v>2</v>
      </c>
      <c r="E114" s="256">
        <v>0</v>
      </c>
      <c r="F114" s="348">
        <f>E114*D114</f>
        <v>0</v>
      </c>
    </row>
    <row r="115" ht="20.25" customHeight="1" spans="1:6">
      <c r="A115" s="340" t="s">
        <v>106</v>
      </c>
      <c r="B115" s="341" t="s">
        <v>357</v>
      </c>
      <c r="C115" s="342"/>
      <c r="D115" s="343"/>
      <c r="E115" s="344"/>
      <c r="F115" s="344"/>
    </row>
    <row r="116" ht="321.6" customHeight="1" spans="1:6">
      <c r="A116" s="345"/>
      <c r="B116" s="349" t="s">
        <v>359</v>
      </c>
      <c r="C116" s="264" t="s">
        <v>185</v>
      </c>
      <c r="D116" s="347">
        <v>2</v>
      </c>
      <c r="E116" s="256">
        <v>0</v>
      </c>
      <c r="F116" s="348">
        <f>E116*D116</f>
        <v>0</v>
      </c>
    </row>
    <row r="117" ht="18" customHeight="1" spans="1:6">
      <c r="A117" s="350" t="s">
        <v>360</v>
      </c>
      <c r="B117" s="346" t="s">
        <v>361</v>
      </c>
      <c r="C117" s="264" t="s">
        <v>185</v>
      </c>
      <c r="D117" s="347">
        <v>4</v>
      </c>
      <c r="E117" s="256">
        <v>0</v>
      </c>
      <c r="F117" s="348">
        <f t="shared" ref="F117:F133" si="8">E117*D117</f>
        <v>0</v>
      </c>
    </row>
    <row r="118" ht="25" spans="1:6">
      <c r="A118" s="350" t="s">
        <v>362</v>
      </c>
      <c r="B118" s="346" t="s">
        <v>363</v>
      </c>
      <c r="C118" s="264" t="s">
        <v>185</v>
      </c>
      <c r="D118" s="347">
        <v>1000</v>
      </c>
      <c r="E118" s="256">
        <v>0</v>
      </c>
      <c r="F118" s="348">
        <f t="shared" si="8"/>
        <v>0</v>
      </c>
    </row>
    <row r="119" ht="25" spans="1:6">
      <c r="A119" s="350" t="s">
        <v>364</v>
      </c>
      <c r="B119" s="346" t="s">
        <v>365</v>
      </c>
      <c r="C119" s="264" t="s">
        <v>185</v>
      </c>
      <c r="D119" s="347">
        <v>4</v>
      </c>
      <c r="E119" s="256">
        <v>0</v>
      </c>
      <c r="F119" s="348">
        <f t="shared" si="8"/>
        <v>0</v>
      </c>
    </row>
    <row r="120" spans="1:6">
      <c r="A120" s="350" t="s">
        <v>366</v>
      </c>
      <c r="B120" s="346" t="s">
        <v>367</v>
      </c>
      <c r="C120" s="264" t="s">
        <v>185</v>
      </c>
      <c r="D120" s="347">
        <v>4</v>
      </c>
      <c r="E120" s="256">
        <v>0</v>
      </c>
      <c r="F120" s="348">
        <f t="shared" si="8"/>
        <v>0</v>
      </c>
    </row>
    <row r="121" spans="1:6">
      <c r="A121" s="350" t="s">
        <v>368</v>
      </c>
      <c r="B121" s="346" t="s">
        <v>369</v>
      </c>
      <c r="C121" s="264" t="s">
        <v>185</v>
      </c>
      <c r="D121" s="347">
        <v>4</v>
      </c>
      <c r="E121" s="256">
        <v>0</v>
      </c>
      <c r="F121" s="348">
        <f t="shared" si="8"/>
        <v>0</v>
      </c>
    </row>
    <row r="122" spans="1:6">
      <c r="A122" s="350" t="s">
        <v>370</v>
      </c>
      <c r="B122" s="346" t="s">
        <v>371</v>
      </c>
      <c r="C122" s="264" t="s">
        <v>185</v>
      </c>
      <c r="D122" s="347">
        <v>4</v>
      </c>
      <c r="E122" s="256">
        <v>0</v>
      </c>
      <c r="F122" s="348">
        <f t="shared" si="8"/>
        <v>0</v>
      </c>
    </row>
    <row r="123" spans="1:6">
      <c r="A123" s="350"/>
      <c r="B123" s="351" t="s">
        <v>372</v>
      </c>
      <c r="C123" s="264"/>
      <c r="D123" s="343"/>
      <c r="E123" s="256"/>
      <c r="F123" s="348"/>
    </row>
    <row r="124" spans="1:6">
      <c r="A124" s="350" t="s">
        <v>373</v>
      </c>
      <c r="B124" s="346" t="s">
        <v>374</v>
      </c>
      <c r="C124" s="264" t="s">
        <v>185</v>
      </c>
      <c r="D124" s="347">
        <v>1</v>
      </c>
      <c r="E124" s="256">
        <v>0</v>
      </c>
      <c r="F124" s="348">
        <f t="shared" si="8"/>
        <v>0</v>
      </c>
    </row>
    <row r="125" ht="25" spans="1:6">
      <c r="A125" s="350" t="s">
        <v>375</v>
      </c>
      <c r="B125" s="346" t="s">
        <v>376</v>
      </c>
      <c r="C125" s="264" t="s">
        <v>185</v>
      </c>
      <c r="D125" s="347">
        <v>1</v>
      </c>
      <c r="E125" s="256">
        <v>0</v>
      </c>
      <c r="F125" s="348">
        <f t="shared" si="8"/>
        <v>0</v>
      </c>
    </row>
    <row r="126" spans="1:6">
      <c r="A126" s="350" t="s">
        <v>377</v>
      </c>
      <c r="B126" s="346" t="s">
        <v>378</v>
      </c>
      <c r="C126" s="264" t="s">
        <v>185</v>
      </c>
      <c r="D126" s="347">
        <v>1</v>
      </c>
      <c r="E126" s="256">
        <v>0</v>
      </c>
      <c r="F126" s="348">
        <f t="shared" si="8"/>
        <v>0</v>
      </c>
    </row>
    <row r="127" spans="1:6">
      <c r="A127" s="350" t="s">
        <v>379</v>
      </c>
      <c r="B127" s="346" t="s">
        <v>380</v>
      </c>
      <c r="C127" s="264" t="s">
        <v>185</v>
      </c>
      <c r="D127" s="347">
        <v>1</v>
      </c>
      <c r="E127" s="256">
        <v>0</v>
      </c>
      <c r="F127" s="348">
        <f t="shared" si="8"/>
        <v>0</v>
      </c>
    </row>
    <row r="128" spans="1:6">
      <c r="A128" s="350" t="s">
        <v>381</v>
      </c>
      <c r="B128" s="346" t="s">
        <v>382</v>
      </c>
      <c r="C128" s="264" t="s">
        <v>185</v>
      </c>
      <c r="D128" s="347">
        <v>1</v>
      </c>
      <c r="E128" s="256">
        <v>0</v>
      </c>
      <c r="F128" s="348">
        <f t="shared" si="8"/>
        <v>0</v>
      </c>
    </row>
    <row r="129" spans="1:6">
      <c r="A129" s="350"/>
      <c r="B129" s="351" t="s">
        <v>383</v>
      </c>
      <c r="C129" s="264"/>
      <c r="D129" s="343"/>
      <c r="E129" s="256"/>
      <c r="F129" s="348"/>
    </row>
    <row r="130" spans="1:6">
      <c r="A130" s="350" t="s">
        <v>384</v>
      </c>
      <c r="B130" s="346" t="s">
        <v>385</v>
      </c>
      <c r="C130" s="264" t="s">
        <v>185</v>
      </c>
      <c r="D130" s="347">
        <v>1</v>
      </c>
      <c r="E130" s="256">
        <v>0</v>
      </c>
      <c r="F130" s="348">
        <f t="shared" si="8"/>
        <v>0</v>
      </c>
    </row>
    <row r="131" spans="1:6">
      <c r="A131" s="350" t="s">
        <v>386</v>
      </c>
      <c r="B131" s="346" t="s">
        <v>387</v>
      </c>
      <c r="C131" s="264" t="s">
        <v>185</v>
      </c>
      <c r="D131" s="347">
        <v>1</v>
      </c>
      <c r="E131" s="256">
        <v>0</v>
      </c>
      <c r="F131" s="348">
        <f t="shared" si="8"/>
        <v>0</v>
      </c>
    </row>
    <row r="132" spans="1:6">
      <c r="A132" s="350" t="s">
        <v>388</v>
      </c>
      <c r="B132" s="346" t="s">
        <v>389</v>
      </c>
      <c r="C132" s="264" t="s">
        <v>185</v>
      </c>
      <c r="D132" s="347">
        <v>1</v>
      </c>
      <c r="E132" s="256">
        <v>0</v>
      </c>
      <c r="F132" s="348">
        <f t="shared" si="8"/>
        <v>0</v>
      </c>
    </row>
    <row r="133" spans="1:6">
      <c r="A133" s="350" t="s">
        <v>390</v>
      </c>
      <c r="B133" s="346" t="s">
        <v>391</v>
      </c>
      <c r="C133" s="264" t="s">
        <v>240</v>
      </c>
      <c r="D133" s="347">
        <v>100</v>
      </c>
      <c r="E133" s="256">
        <v>0</v>
      </c>
      <c r="F133" s="348">
        <f t="shared" si="8"/>
        <v>0</v>
      </c>
    </row>
    <row r="134" ht="15.5" spans="1:6">
      <c r="A134" s="334"/>
      <c r="B134" s="352" t="s">
        <v>245</v>
      </c>
      <c r="C134" s="352"/>
      <c r="D134" s="352"/>
      <c r="E134" s="353"/>
      <c r="F134" s="354">
        <f>SUM(F114:F133)</f>
        <v>0</v>
      </c>
    </row>
    <row r="135" ht="15.5" spans="1:6">
      <c r="A135" s="244">
        <v>10</v>
      </c>
      <c r="B135" s="244" t="s">
        <v>392</v>
      </c>
      <c r="C135" s="244"/>
      <c r="D135" s="244"/>
      <c r="E135" s="355"/>
      <c r="F135" s="246"/>
    </row>
    <row r="136" ht="37.5" spans="1:6">
      <c r="A136" s="356">
        <v>10.1</v>
      </c>
      <c r="B136" s="259" t="s">
        <v>393</v>
      </c>
      <c r="C136" s="261" t="s">
        <v>240</v>
      </c>
      <c r="D136" s="276">
        <v>130</v>
      </c>
      <c r="E136" s="256">
        <v>0</v>
      </c>
      <c r="F136" s="303">
        <f t="shared" ref="F136:F144" si="9">E136*D136</f>
        <v>0</v>
      </c>
    </row>
    <row r="137" ht="25" spans="1:6">
      <c r="A137" s="356">
        <v>10.2</v>
      </c>
      <c r="B137" s="259" t="s">
        <v>394</v>
      </c>
      <c r="C137" s="264" t="s">
        <v>185</v>
      </c>
      <c r="D137" s="276">
        <v>16</v>
      </c>
      <c r="E137" s="256">
        <v>0</v>
      </c>
      <c r="F137" s="303">
        <f t="shared" si="9"/>
        <v>0</v>
      </c>
    </row>
    <row r="138" ht="26.45" customHeight="1" spans="1:6">
      <c r="A138" s="356">
        <v>10.3</v>
      </c>
      <c r="B138" s="259" t="s">
        <v>395</v>
      </c>
      <c r="C138" s="261" t="s">
        <v>240</v>
      </c>
      <c r="D138" s="276">
        <v>100</v>
      </c>
      <c r="E138" s="256">
        <v>0</v>
      </c>
      <c r="F138" s="303">
        <f t="shared" si="9"/>
        <v>0</v>
      </c>
    </row>
    <row r="139" ht="25" spans="1:6">
      <c r="A139" s="356">
        <v>10.4</v>
      </c>
      <c r="B139" s="259" t="s">
        <v>396</v>
      </c>
      <c r="C139" s="264" t="s">
        <v>185</v>
      </c>
      <c r="D139" s="276">
        <v>18</v>
      </c>
      <c r="E139" s="256">
        <v>0</v>
      </c>
      <c r="F139" s="303">
        <f t="shared" si="9"/>
        <v>0</v>
      </c>
    </row>
    <row r="140" ht="25" spans="1:6">
      <c r="A140" s="356">
        <v>10.5</v>
      </c>
      <c r="B140" s="259" t="s">
        <v>397</v>
      </c>
      <c r="C140" s="264" t="s">
        <v>185</v>
      </c>
      <c r="D140" s="276">
        <v>3</v>
      </c>
      <c r="E140" s="256">
        <v>0</v>
      </c>
      <c r="F140" s="303">
        <f t="shared" si="9"/>
        <v>0</v>
      </c>
    </row>
    <row r="141" spans="1:6">
      <c r="A141" s="356">
        <v>10.6</v>
      </c>
      <c r="B141" s="259" t="s">
        <v>398</v>
      </c>
      <c r="C141" s="264" t="s">
        <v>185</v>
      </c>
      <c r="D141" s="276">
        <f>D136/1.5</f>
        <v>86.6666666666667</v>
      </c>
      <c r="E141" s="256">
        <v>0</v>
      </c>
      <c r="F141" s="303">
        <f t="shared" si="9"/>
        <v>0</v>
      </c>
    </row>
    <row r="142" ht="25" spans="1:6">
      <c r="A142" s="356">
        <v>10.8</v>
      </c>
      <c r="B142" s="259" t="s">
        <v>399</v>
      </c>
      <c r="C142" s="264" t="s">
        <v>185</v>
      </c>
      <c r="D142" s="276">
        <v>8</v>
      </c>
      <c r="E142" s="256">
        <v>0</v>
      </c>
      <c r="F142" s="303">
        <f t="shared" si="9"/>
        <v>0</v>
      </c>
    </row>
    <row r="143" s="232" customFormat="1" ht="30" customHeight="1" spans="1:6">
      <c r="A143" s="356">
        <v>10.9</v>
      </c>
      <c r="B143" s="259" t="s">
        <v>400</v>
      </c>
      <c r="C143" s="264" t="s">
        <v>185</v>
      </c>
      <c r="D143" s="268">
        <v>100</v>
      </c>
      <c r="E143" s="256">
        <v>0</v>
      </c>
      <c r="F143" s="303">
        <f t="shared" si="9"/>
        <v>0</v>
      </c>
    </row>
    <row r="144" ht="50" spans="1:6">
      <c r="A144" s="356">
        <v>10.1</v>
      </c>
      <c r="B144" s="357" t="s">
        <v>401</v>
      </c>
      <c r="C144" s="264" t="s">
        <v>9</v>
      </c>
      <c r="D144" s="276">
        <v>1</v>
      </c>
      <c r="E144" s="256">
        <v>0</v>
      </c>
      <c r="F144" s="303">
        <f t="shared" si="9"/>
        <v>0</v>
      </c>
    </row>
    <row r="145" ht="15.5" spans="1:6">
      <c r="A145" s="244"/>
      <c r="B145" s="358" t="s">
        <v>245</v>
      </c>
      <c r="C145" s="358"/>
      <c r="D145" s="358"/>
      <c r="E145" s="359"/>
      <c r="F145" s="246">
        <f>SUM(F136:F144)</f>
        <v>0</v>
      </c>
    </row>
    <row r="146" ht="15.5" spans="1:6">
      <c r="A146" s="360"/>
      <c r="B146" s="361"/>
      <c r="C146" s="361"/>
      <c r="D146" s="361"/>
      <c r="E146" s="362"/>
      <c r="F146" s="363"/>
    </row>
    <row r="147" ht="15.6" customHeight="1" spans="1:6">
      <c r="A147" s="364" t="s">
        <v>211</v>
      </c>
      <c r="B147" s="365"/>
      <c r="C147" s="365"/>
      <c r="D147" s="365"/>
      <c r="E147" s="366"/>
      <c r="F147" s="367"/>
    </row>
    <row r="148" spans="1:6">
      <c r="A148" s="368" t="s">
        <v>402</v>
      </c>
      <c r="B148" s="369" t="s">
        <v>403</v>
      </c>
      <c r="C148" s="370"/>
      <c r="D148" s="370"/>
      <c r="E148" s="371"/>
      <c r="F148" s="372"/>
    </row>
    <row r="149" spans="1:6">
      <c r="A149" s="373">
        <v>1</v>
      </c>
      <c r="B149" s="374" t="str">
        <f>B4</f>
        <v>POWER CABLES AND DISTRIBUTION BOARD
</v>
      </c>
      <c r="C149" s="375"/>
      <c r="D149" s="375"/>
      <c r="E149" s="376"/>
      <c r="F149" s="377">
        <f>F16</f>
        <v>0</v>
      </c>
    </row>
    <row r="150" spans="1:6">
      <c r="A150" s="373">
        <v>2</v>
      </c>
      <c r="B150" s="374" t="str">
        <f>B17</f>
        <v>ELECTRICAL LIGHTING INSTALLATION</v>
      </c>
      <c r="C150" s="375"/>
      <c r="D150" s="375"/>
      <c r="E150" s="376"/>
      <c r="F150" s="377">
        <f>F30</f>
        <v>0</v>
      </c>
    </row>
    <row r="151" spans="1:6">
      <c r="A151" s="373">
        <v>3</v>
      </c>
      <c r="B151" s="374" t="str">
        <f>B31</f>
        <v>ELECTRICAL INSTALLATIONS FOR SOCKETS AND TECHNOLOGICAL CONNECTIONS</v>
      </c>
      <c r="C151" s="375"/>
      <c r="D151" s="375"/>
      <c r="E151" s="376"/>
      <c r="F151" s="377">
        <f>F42</f>
        <v>0</v>
      </c>
    </row>
    <row r="152" spans="1:6">
      <c r="A152" s="373">
        <v>4</v>
      </c>
      <c r="B152" s="374" t="str">
        <f>B43</f>
        <v>EMERGENCY LIGHTING INSTALLATIONS</v>
      </c>
      <c r="C152" s="375"/>
      <c r="D152" s="375"/>
      <c r="E152" s="376"/>
      <c r="F152" s="377">
        <f>F48</f>
        <v>0</v>
      </c>
    </row>
    <row r="153" spans="1:6">
      <c r="A153" s="373">
        <v>5</v>
      </c>
      <c r="B153" s="374" t="str">
        <f>B50</f>
        <v>AUTOMATIC FIRE ALARM SYSTEM</v>
      </c>
      <c r="C153" s="375"/>
      <c r="D153" s="375"/>
      <c r="E153" s="376"/>
      <c r="F153" s="377">
        <f>F68</f>
        <v>0</v>
      </c>
    </row>
    <row r="154" spans="1:6">
      <c r="A154" s="373">
        <v>6</v>
      </c>
      <c r="B154" s="374" t="str">
        <f>B69</f>
        <v>INSTALLATIONS FOR VIDEO SURVEILLANCE</v>
      </c>
      <c r="C154" s="375"/>
      <c r="D154" s="375"/>
      <c r="E154" s="376"/>
      <c r="F154" s="377">
        <f>F80</f>
        <v>0</v>
      </c>
    </row>
    <row r="155" ht="13.9" customHeight="1" spans="1:6">
      <c r="A155" s="373">
        <v>7</v>
      </c>
      <c r="B155" s="378" t="str">
        <f>B81</f>
        <v>INSTALLATIONS FOR STRUCTURED CABLING (internet and telephone installation) </v>
      </c>
      <c r="C155" s="379"/>
      <c r="D155" s="379"/>
      <c r="E155" s="380"/>
      <c r="F155" s="377">
        <f>F88</f>
        <v>0</v>
      </c>
    </row>
    <row r="156" spans="1:6">
      <c r="A156" s="373">
        <v>8</v>
      </c>
      <c r="B156" s="374" t="str">
        <f>B89</f>
        <v>ACCESS CONTROL SYSTEM  INSTALLATION</v>
      </c>
      <c r="C156" s="375"/>
      <c r="D156" s="375"/>
      <c r="E156" s="376"/>
      <c r="F156" s="377">
        <f>F111</f>
        <v>0</v>
      </c>
    </row>
    <row r="157" spans="1:6">
      <c r="A157" s="373">
        <v>9</v>
      </c>
      <c r="B157" s="374" t="str">
        <f>B112</f>
        <v>PARKING MANAGEMENT SYSTEM</v>
      </c>
      <c r="C157" s="375"/>
      <c r="D157" s="375"/>
      <c r="E157" s="376"/>
      <c r="F157" s="377">
        <f>F134</f>
        <v>0</v>
      </c>
    </row>
    <row r="158" spans="1:6">
      <c r="A158" s="373">
        <v>10</v>
      </c>
      <c r="B158" s="374" t="str">
        <f>B135</f>
        <v>LIGHTNING PROTECTION AND PROTECTIVE GROUNDING</v>
      </c>
      <c r="C158" s="375"/>
      <c r="D158" s="375"/>
      <c r="E158" s="376"/>
      <c r="F158" s="377">
        <f>F145</f>
        <v>0</v>
      </c>
    </row>
    <row r="159" ht="15.6" customHeight="1" spans="1:6">
      <c r="A159" s="381" t="s">
        <v>404</v>
      </c>
      <c r="B159" s="382"/>
      <c r="C159" s="382"/>
      <c r="D159" s="382"/>
      <c r="E159" s="383"/>
      <c r="F159" s="384">
        <f>SUM(F149:F158)</f>
        <v>0</v>
      </c>
    </row>
    <row r="160" ht="15.6" customHeight="1" spans="1:6">
      <c r="A160" s="381" t="s">
        <v>405</v>
      </c>
      <c r="B160" s="382"/>
      <c r="C160" s="382"/>
      <c r="D160" s="382"/>
      <c r="E160" s="383"/>
      <c r="F160" s="384">
        <f>F159*0.18</f>
        <v>0</v>
      </c>
    </row>
    <row r="161" ht="15.6" customHeight="1" spans="1:6">
      <c r="A161" s="385" t="s">
        <v>406</v>
      </c>
      <c r="B161" s="386"/>
      <c r="C161" s="386"/>
      <c r="D161" s="386"/>
      <c r="E161" s="387"/>
      <c r="F161" s="384">
        <f>F159+F160</f>
        <v>0</v>
      </c>
    </row>
  </sheetData>
  <sheetProtection algorithmName="SHA-512" hashValue="91CGF5P4LnxaS/fHAXyIKX+1LW8Svf+lspTcTBfxxZMhy9lztuGlaPP1xOO9BAwj8OQYbXWxWRC8WCDKthx65g==" saltValue="3NJCtL3l2Wzr5ZYpkcZM7Q==" spinCount="100000" sheet="1" objects="1"/>
  <mergeCells count="29">
    <mergeCell ref="B2:F2"/>
    <mergeCell ref="B16:E16"/>
    <mergeCell ref="B30:E30"/>
    <mergeCell ref="B42:E42"/>
    <mergeCell ref="B48:E48"/>
    <mergeCell ref="B68:E68"/>
    <mergeCell ref="B80:E80"/>
    <mergeCell ref="B88:E88"/>
    <mergeCell ref="B111:E111"/>
    <mergeCell ref="B134:E134"/>
    <mergeCell ref="B135:E135"/>
    <mergeCell ref="B145:E145"/>
    <mergeCell ref="A147:F147"/>
    <mergeCell ref="B148:F148"/>
    <mergeCell ref="B149:E149"/>
    <mergeCell ref="B150:E150"/>
    <mergeCell ref="B151:E151"/>
    <mergeCell ref="B152:E152"/>
    <mergeCell ref="B153:E153"/>
    <mergeCell ref="B154:E154"/>
    <mergeCell ref="B155:E155"/>
    <mergeCell ref="B156:E156"/>
    <mergeCell ref="B157:E157"/>
    <mergeCell ref="B158:E158"/>
    <mergeCell ref="A159:E159"/>
    <mergeCell ref="A160:E160"/>
    <mergeCell ref="A161:E161"/>
    <mergeCell ref="A113:A114"/>
    <mergeCell ref="A115:A116"/>
  </mergeCells>
  <pageMargins left="0.7" right="0.7" top="0.75" bottom="0.75" header="0.3" footer="0.3"/>
  <pageSetup paperSize="9" scale="47" orientation="portrait" horizontalDpi="1200" verticalDpi="1200"/>
  <headerFooter/>
  <rowBreaks count="3" manualBreakCount="3">
    <brk id="70" max="5" man="1"/>
    <brk id="88" max="16383" man="1"/>
    <brk id="97" max="5"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2EFDA"/>
  </sheetPr>
  <dimension ref="A1:F106"/>
  <sheetViews>
    <sheetView view="pageBreakPreview" zoomScaleNormal="100" workbookViewId="0">
      <selection activeCell="A2" sqref="A$1:D$1048576"/>
    </sheetView>
  </sheetViews>
  <sheetFormatPr defaultColWidth="9" defaultRowHeight="14" outlineLevelCol="5"/>
  <cols>
    <col min="1" max="1" width="3.75" style="1" customWidth="1"/>
    <col min="2" max="2" width="48.625" style="1" customWidth="1"/>
    <col min="3" max="3" width="6.875" style="1" customWidth="1"/>
    <col min="4" max="4" width="5.875" style="1" customWidth="1"/>
    <col min="5" max="5" width="9.25" style="2" customWidth="1"/>
    <col min="6" max="6" width="12.875" style="2" customWidth="1"/>
    <col min="7" max="16384" width="9" style="2"/>
  </cols>
  <sheetData>
    <row r="1" spans="1:6">
      <c r="A1" s="104" t="s">
        <v>407</v>
      </c>
      <c r="B1" s="105"/>
      <c r="C1" s="105"/>
      <c r="D1" s="105"/>
      <c r="E1" s="106"/>
      <c r="F1" s="106"/>
    </row>
    <row r="2" ht="42.75" spans="1:6">
      <c r="A2" s="107"/>
      <c r="B2" s="108" t="s">
        <v>408</v>
      </c>
      <c r="C2" s="109"/>
      <c r="D2" s="109"/>
      <c r="E2" s="110"/>
      <c r="F2" s="110"/>
    </row>
    <row r="3" ht="14.75" spans="1:6">
      <c r="A3" s="111">
        <v>1</v>
      </c>
      <c r="B3" s="112" t="s">
        <v>409</v>
      </c>
      <c r="C3" s="113"/>
      <c r="D3" s="113"/>
      <c r="E3" s="114"/>
      <c r="F3" s="115"/>
    </row>
    <row r="4" spans="1:6">
      <c r="A4" s="116">
        <v>1.1</v>
      </c>
      <c r="B4" s="117" t="s">
        <v>410</v>
      </c>
      <c r="C4" s="118"/>
      <c r="D4" s="118"/>
      <c r="E4" s="119"/>
      <c r="F4" s="120"/>
    </row>
    <row r="5" spans="1:6">
      <c r="A5" s="121" t="s">
        <v>411</v>
      </c>
      <c r="B5" s="122" t="s">
        <v>412</v>
      </c>
      <c r="C5" s="123" t="s">
        <v>2</v>
      </c>
      <c r="D5" s="124" t="s">
        <v>226</v>
      </c>
      <c r="E5" s="125" t="s">
        <v>413</v>
      </c>
      <c r="F5" s="125" t="s">
        <v>414</v>
      </c>
    </row>
    <row r="6" spans="1:6">
      <c r="A6" s="126"/>
      <c r="B6" s="127"/>
      <c r="C6" s="128"/>
      <c r="D6" s="129"/>
      <c r="E6" s="130"/>
      <c r="F6" s="130"/>
    </row>
    <row r="7" ht="28" spans="1:6">
      <c r="A7" s="131" t="s">
        <v>415</v>
      </c>
      <c r="B7" s="132" t="s">
        <v>416</v>
      </c>
      <c r="C7" s="133" t="s">
        <v>417</v>
      </c>
      <c r="D7" s="134">
        <v>1</v>
      </c>
      <c r="E7" s="135">
        <v>0</v>
      </c>
      <c r="F7" s="135">
        <f>D7*E7</f>
        <v>0</v>
      </c>
    </row>
    <row r="8" spans="1:6">
      <c r="A8" s="136"/>
      <c r="B8" s="137" t="s">
        <v>418</v>
      </c>
      <c r="C8" s="138"/>
      <c r="D8" s="139"/>
      <c r="E8" s="140"/>
      <c r="F8" s="140"/>
    </row>
    <row r="9" spans="1:6">
      <c r="A9" s="136"/>
      <c r="B9" s="141" t="s">
        <v>419</v>
      </c>
      <c r="C9" s="138"/>
      <c r="D9" s="139"/>
      <c r="E9" s="140"/>
      <c r="F9" s="140"/>
    </row>
    <row r="10" spans="1:6">
      <c r="A10" s="136"/>
      <c r="B10" s="141" t="s">
        <v>420</v>
      </c>
      <c r="C10" s="138"/>
      <c r="D10" s="139"/>
      <c r="E10" s="140"/>
      <c r="F10" s="140"/>
    </row>
    <row r="11" spans="1:6">
      <c r="A11" s="136"/>
      <c r="B11" s="137" t="s">
        <v>421</v>
      </c>
      <c r="C11" s="138"/>
      <c r="D11" s="139"/>
      <c r="E11" s="140"/>
      <c r="F11" s="140"/>
    </row>
    <row r="12" spans="1:6">
      <c r="A12" s="136"/>
      <c r="B12" s="137" t="s">
        <v>422</v>
      </c>
      <c r="C12" s="138"/>
      <c r="D12" s="139"/>
      <c r="E12" s="140"/>
      <c r="F12" s="140"/>
    </row>
    <row r="13" spans="1:6">
      <c r="A13" s="136"/>
      <c r="B13" s="137" t="s">
        <v>423</v>
      </c>
      <c r="C13" s="138"/>
      <c r="D13" s="139"/>
      <c r="E13" s="140"/>
      <c r="F13" s="140"/>
    </row>
    <row r="14" spans="1:6">
      <c r="A14" s="136"/>
      <c r="B14" s="137" t="s">
        <v>424</v>
      </c>
      <c r="C14" s="138"/>
      <c r="D14" s="139"/>
      <c r="E14" s="140"/>
      <c r="F14" s="140"/>
    </row>
    <row r="15" spans="1:6">
      <c r="A15" s="136"/>
      <c r="B15" s="137" t="s">
        <v>425</v>
      </c>
      <c r="C15" s="138"/>
      <c r="D15" s="139"/>
      <c r="E15" s="140"/>
      <c r="F15" s="140"/>
    </row>
    <row r="16" spans="1:6">
      <c r="A16" s="136"/>
      <c r="B16" s="137" t="s">
        <v>426</v>
      </c>
      <c r="C16" s="138"/>
      <c r="D16" s="139"/>
      <c r="E16" s="140"/>
      <c r="F16" s="140"/>
    </row>
    <row r="17" spans="1:6">
      <c r="A17" s="136"/>
      <c r="B17" s="137" t="s">
        <v>427</v>
      </c>
      <c r="C17" s="138"/>
      <c r="D17" s="139"/>
      <c r="E17" s="140"/>
      <c r="F17" s="140"/>
    </row>
    <row r="18" spans="1:6">
      <c r="A18" s="136"/>
      <c r="B18" s="137" t="s">
        <v>428</v>
      </c>
      <c r="C18" s="138"/>
      <c r="D18" s="139"/>
      <c r="E18" s="140"/>
      <c r="F18" s="140"/>
    </row>
    <row r="19" spans="1:6">
      <c r="A19" s="136"/>
      <c r="B19" s="137" t="s">
        <v>429</v>
      </c>
      <c r="C19" s="138"/>
      <c r="D19" s="139"/>
      <c r="E19" s="140"/>
      <c r="F19" s="140"/>
    </row>
    <row r="20" spans="1:6">
      <c r="A20" s="136"/>
      <c r="B20" s="137" t="s">
        <v>430</v>
      </c>
      <c r="C20" s="138"/>
      <c r="D20" s="139"/>
      <c r="E20" s="140"/>
      <c r="F20" s="140"/>
    </row>
    <row r="21" spans="1:6">
      <c r="A21" s="136"/>
      <c r="B21" s="137" t="s">
        <v>431</v>
      </c>
      <c r="C21" s="138"/>
      <c r="D21" s="139"/>
      <c r="E21" s="140"/>
      <c r="F21" s="140"/>
    </row>
    <row r="22" spans="1:6">
      <c r="A22" s="136"/>
      <c r="B22" s="142" t="s">
        <v>432</v>
      </c>
      <c r="C22" s="138"/>
      <c r="D22" s="139"/>
      <c r="E22" s="140"/>
      <c r="F22" s="140"/>
    </row>
    <row r="23" spans="1:6">
      <c r="A23" s="136"/>
      <c r="B23" s="137" t="s">
        <v>433</v>
      </c>
      <c r="C23" s="138"/>
      <c r="D23" s="139"/>
      <c r="E23" s="140"/>
      <c r="F23" s="140"/>
    </row>
    <row r="24" spans="1:6">
      <c r="A24" s="136"/>
      <c r="B24" s="142" t="s">
        <v>434</v>
      </c>
      <c r="C24" s="138"/>
      <c r="D24" s="139"/>
      <c r="E24" s="140"/>
      <c r="F24" s="140"/>
    </row>
    <row r="25" spans="1:6">
      <c r="A25" s="136"/>
      <c r="B25" s="137" t="s">
        <v>435</v>
      </c>
      <c r="C25" s="138"/>
      <c r="D25" s="139"/>
      <c r="E25" s="140"/>
      <c r="F25" s="140"/>
    </row>
    <row r="26" spans="1:6">
      <c r="A26" s="136"/>
      <c r="B26" s="137" t="s">
        <v>436</v>
      </c>
      <c r="C26" s="138"/>
      <c r="D26" s="139"/>
      <c r="E26" s="140"/>
      <c r="F26" s="140"/>
    </row>
    <row r="27" spans="1:6">
      <c r="A27" s="136"/>
      <c r="B27" s="137" t="s">
        <v>437</v>
      </c>
      <c r="C27" s="138"/>
      <c r="D27" s="139"/>
      <c r="E27" s="140"/>
      <c r="F27" s="140"/>
    </row>
    <row r="28" ht="45" customHeight="1" spans="1:6">
      <c r="A28" s="143"/>
      <c r="B28" s="144" t="s">
        <v>438</v>
      </c>
      <c r="C28" s="145"/>
      <c r="D28" s="146"/>
      <c r="E28" s="64"/>
      <c r="F28" s="64"/>
    </row>
    <row r="29" ht="15.5" spans="1:6">
      <c r="A29" s="147"/>
      <c r="B29" s="148" t="s">
        <v>439</v>
      </c>
      <c r="C29" s="149"/>
      <c r="D29" s="149"/>
      <c r="E29" s="150"/>
      <c r="F29" s="151">
        <f>SUM(F7:F27)</f>
        <v>0</v>
      </c>
    </row>
    <row r="30" spans="1:6">
      <c r="A30" s="152"/>
      <c r="B30" s="153"/>
      <c r="C30" s="154"/>
      <c r="D30" s="155"/>
      <c r="E30" s="156"/>
      <c r="F30" s="157"/>
    </row>
    <row r="31" spans="1:6">
      <c r="A31" s="116">
        <v>1.2</v>
      </c>
      <c r="B31" s="117" t="s">
        <v>440</v>
      </c>
      <c r="C31" s="118"/>
      <c r="D31" s="118"/>
      <c r="E31" s="119"/>
      <c r="F31" s="120"/>
    </row>
    <row r="32" ht="28" spans="1:6">
      <c r="A32" s="131" t="s">
        <v>415</v>
      </c>
      <c r="B32" s="132" t="s">
        <v>441</v>
      </c>
      <c r="C32" s="158"/>
      <c r="D32" s="158"/>
      <c r="E32" s="159"/>
      <c r="F32" s="159"/>
    </row>
    <row r="33" spans="1:6">
      <c r="A33" s="136"/>
      <c r="B33" s="141" t="s">
        <v>442</v>
      </c>
      <c r="C33" s="160"/>
      <c r="D33" s="160"/>
      <c r="E33" s="161"/>
      <c r="F33" s="161"/>
    </row>
    <row r="34" spans="1:6">
      <c r="A34" s="136"/>
      <c r="B34" s="141" t="s">
        <v>443</v>
      </c>
      <c r="C34" s="160"/>
      <c r="D34" s="160"/>
      <c r="E34" s="161"/>
      <c r="F34" s="161"/>
    </row>
    <row r="35" spans="1:6">
      <c r="A35" s="136"/>
      <c r="B35" s="141" t="s">
        <v>444</v>
      </c>
      <c r="C35" s="160"/>
      <c r="D35" s="160"/>
      <c r="E35" s="161"/>
      <c r="F35" s="161"/>
    </row>
    <row r="36" spans="1:6">
      <c r="A36" s="136"/>
      <c r="B36" s="137" t="s">
        <v>445</v>
      </c>
      <c r="C36" s="160"/>
      <c r="D36" s="160"/>
      <c r="E36" s="161"/>
      <c r="F36" s="161"/>
    </row>
    <row r="37" spans="1:6">
      <c r="A37" s="136"/>
      <c r="B37" s="137" t="s">
        <v>446</v>
      </c>
      <c r="C37" s="160"/>
      <c r="D37" s="160"/>
      <c r="E37" s="161"/>
      <c r="F37" s="161"/>
    </row>
    <row r="38" spans="1:6">
      <c r="A38" s="136"/>
      <c r="B38" s="137" t="s">
        <v>447</v>
      </c>
      <c r="C38" s="160"/>
      <c r="D38" s="160"/>
      <c r="E38" s="161"/>
      <c r="F38" s="161"/>
    </row>
    <row r="39" spans="1:6">
      <c r="A39" s="136"/>
      <c r="B39" s="137" t="s">
        <v>448</v>
      </c>
      <c r="C39" s="160"/>
      <c r="D39" s="160"/>
      <c r="E39" s="161"/>
      <c r="F39" s="161"/>
    </row>
    <row r="40" spans="1:6">
      <c r="A40" s="136"/>
      <c r="B40" s="137" t="s">
        <v>425</v>
      </c>
      <c r="C40" s="160"/>
      <c r="D40" s="160"/>
      <c r="E40" s="161"/>
      <c r="F40" s="161"/>
    </row>
    <row r="41" spans="1:6">
      <c r="A41" s="136"/>
      <c r="B41" s="137" t="s">
        <v>449</v>
      </c>
      <c r="C41" s="160"/>
      <c r="D41" s="160"/>
      <c r="E41" s="161"/>
      <c r="F41" s="161"/>
    </row>
    <row r="42" spans="1:6">
      <c r="A42" s="136"/>
      <c r="B42" s="137" t="s">
        <v>450</v>
      </c>
      <c r="C42" s="160"/>
      <c r="D42" s="160"/>
      <c r="E42" s="161"/>
      <c r="F42" s="161"/>
    </row>
    <row r="43" spans="1:6">
      <c r="A43" s="136"/>
      <c r="B43" s="137" t="s">
        <v>451</v>
      </c>
      <c r="C43" s="160"/>
      <c r="D43" s="160"/>
      <c r="E43" s="161"/>
      <c r="F43" s="161"/>
    </row>
    <row r="44" spans="1:6">
      <c r="A44" s="136"/>
      <c r="B44" s="137" t="s">
        <v>452</v>
      </c>
      <c r="C44" s="160"/>
      <c r="D44" s="160"/>
      <c r="E44" s="161"/>
      <c r="F44" s="161"/>
    </row>
    <row r="45" spans="1:6">
      <c r="A45" s="136"/>
      <c r="B45" s="137" t="s">
        <v>453</v>
      </c>
      <c r="C45" s="160"/>
      <c r="D45" s="160"/>
      <c r="E45" s="161"/>
      <c r="F45" s="161"/>
    </row>
    <row r="46" spans="1:6">
      <c r="A46" s="136"/>
      <c r="B46" s="137" t="s">
        <v>433</v>
      </c>
      <c r="C46" s="160"/>
      <c r="D46" s="160"/>
      <c r="E46" s="161"/>
      <c r="F46" s="161"/>
    </row>
    <row r="47" spans="1:6">
      <c r="A47" s="136"/>
      <c r="B47" s="137" t="s">
        <v>454</v>
      </c>
      <c r="C47" s="160"/>
      <c r="D47" s="160"/>
      <c r="E47" s="161"/>
      <c r="F47" s="161"/>
    </row>
    <row r="48" spans="1:6">
      <c r="A48" s="136"/>
      <c r="B48" s="162" t="s">
        <v>435</v>
      </c>
      <c r="C48" s="160"/>
      <c r="D48" s="160"/>
      <c r="E48" s="161"/>
      <c r="F48" s="161"/>
    </row>
    <row r="49" spans="1:6">
      <c r="A49" s="136"/>
      <c r="B49" s="137" t="s">
        <v>455</v>
      </c>
      <c r="C49" s="160"/>
      <c r="D49" s="160"/>
      <c r="E49" s="161"/>
      <c r="F49" s="161"/>
    </row>
    <row r="50" spans="1:6">
      <c r="A50" s="136"/>
      <c r="B50" s="137" t="s">
        <v>456</v>
      </c>
      <c r="C50" s="160"/>
      <c r="D50" s="160"/>
      <c r="E50" s="161"/>
      <c r="F50" s="161"/>
    </row>
    <row r="51" spans="1:6">
      <c r="A51" s="136"/>
      <c r="B51" s="163" t="s">
        <v>457</v>
      </c>
      <c r="C51" s="145" t="s">
        <v>185</v>
      </c>
      <c r="D51" s="146">
        <v>1</v>
      </c>
      <c r="E51" s="64">
        <v>0</v>
      </c>
      <c r="F51" s="64">
        <f>D51*E51</f>
        <v>0</v>
      </c>
    </row>
    <row r="52" spans="1:6">
      <c r="A52" s="136"/>
      <c r="B52" s="164" t="s">
        <v>458</v>
      </c>
      <c r="C52" s="160"/>
      <c r="D52" s="160"/>
      <c r="E52" s="161"/>
      <c r="F52" s="161"/>
    </row>
    <row r="53" spans="1:6">
      <c r="A53" s="136"/>
      <c r="B53" s="141" t="s">
        <v>459</v>
      </c>
      <c r="C53" s="160"/>
      <c r="D53" s="160"/>
      <c r="E53" s="161"/>
      <c r="F53" s="161"/>
    </row>
    <row r="54" spans="1:6">
      <c r="A54" s="136"/>
      <c r="B54" s="141" t="s">
        <v>460</v>
      </c>
      <c r="C54" s="160"/>
      <c r="D54" s="160"/>
      <c r="E54" s="161"/>
      <c r="F54" s="161"/>
    </row>
    <row r="55" spans="1:6">
      <c r="A55" s="136"/>
      <c r="B55" s="137" t="s">
        <v>461</v>
      </c>
      <c r="C55" s="160"/>
      <c r="D55" s="160"/>
      <c r="E55" s="161"/>
      <c r="F55" s="161"/>
    </row>
    <row r="56" spans="1:6">
      <c r="A56" s="136"/>
      <c r="B56" s="137" t="s">
        <v>462</v>
      </c>
      <c r="C56" s="160"/>
      <c r="D56" s="160"/>
      <c r="E56" s="161"/>
      <c r="F56" s="161"/>
    </row>
    <row r="57" spans="1:6">
      <c r="A57" s="136"/>
      <c r="B57" s="137" t="s">
        <v>463</v>
      </c>
      <c r="C57" s="160"/>
      <c r="D57" s="160"/>
      <c r="E57" s="161"/>
      <c r="F57" s="161"/>
    </row>
    <row r="58" spans="1:6">
      <c r="A58" s="136"/>
      <c r="B58" s="165" t="s">
        <v>464</v>
      </c>
      <c r="C58" s="160"/>
      <c r="D58" s="160"/>
      <c r="E58" s="161"/>
      <c r="F58" s="161"/>
    </row>
    <row r="59" spans="1:6">
      <c r="A59" s="136"/>
      <c r="B59" s="137" t="s">
        <v>465</v>
      </c>
      <c r="C59" s="160"/>
      <c r="D59" s="160"/>
      <c r="E59" s="161"/>
      <c r="F59" s="161"/>
    </row>
    <row r="60" spans="1:6">
      <c r="A60" s="136"/>
      <c r="B60" s="137" t="s">
        <v>466</v>
      </c>
      <c r="C60" s="160"/>
      <c r="D60" s="160"/>
      <c r="E60" s="161"/>
      <c r="F60" s="161"/>
    </row>
    <row r="61" ht="28" spans="1:6">
      <c r="A61" s="136"/>
      <c r="B61" s="165" t="s">
        <v>467</v>
      </c>
      <c r="C61" s="160"/>
      <c r="D61" s="160"/>
      <c r="E61" s="161"/>
      <c r="F61" s="161"/>
    </row>
    <row r="62" spans="1:6">
      <c r="A62" s="136"/>
      <c r="B62" s="137" t="s">
        <v>468</v>
      </c>
      <c r="C62" s="160"/>
      <c r="D62" s="160"/>
      <c r="E62" s="161"/>
      <c r="F62" s="161"/>
    </row>
    <row r="63" spans="1:6">
      <c r="A63" s="136"/>
      <c r="B63" s="166" t="s">
        <v>469</v>
      </c>
      <c r="C63" s="145" t="s">
        <v>185</v>
      </c>
      <c r="D63" s="146">
        <v>2</v>
      </c>
      <c r="E63" s="64">
        <v>0</v>
      </c>
      <c r="F63" s="64">
        <f>D63*E63</f>
        <v>0</v>
      </c>
    </row>
    <row r="64" spans="1:6">
      <c r="A64" s="136"/>
      <c r="B64" s="164" t="s">
        <v>458</v>
      </c>
      <c r="C64" s="160"/>
      <c r="D64" s="160"/>
      <c r="E64" s="161"/>
      <c r="F64" s="161"/>
    </row>
    <row r="65" spans="1:6">
      <c r="A65" s="136"/>
      <c r="B65" s="141" t="s">
        <v>470</v>
      </c>
      <c r="C65" s="160"/>
      <c r="D65" s="160"/>
      <c r="E65" s="161"/>
      <c r="F65" s="161"/>
    </row>
    <row r="66" spans="1:6">
      <c r="A66" s="136"/>
      <c r="B66" s="141" t="s">
        <v>471</v>
      </c>
      <c r="C66" s="160"/>
      <c r="D66" s="160"/>
      <c r="E66" s="161"/>
      <c r="F66" s="161"/>
    </row>
    <row r="67" spans="1:6">
      <c r="A67" s="136"/>
      <c r="B67" s="137" t="s">
        <v>461</v>
      </c>
      <c r="C67" s="160"/>
      <c r="D67" s="160"/>
      <c r="E67" s="161"/>
      <c r="F67" s="161"/>
    </row>
    <row r="68" spans="1:6">
      <c r="A68" s="136"/>
      <c r="B68" s="137" t="s">
        <v>462</v>
      </c>
      <c r="C68" s="160"/>
      <c r="D68" s="160"/>
      <c r="E68" s="161"/>
      <c r="F68" s="161"/>
    </row>
    <row r="69" spans="1:6">
      <c r="A69" s="136"/>
      <c r="B69" s="137" t="s">
        <v>463</v>
      </c>
      <c r="C69" s="160"/>
      <c r="D69" s="160"/>
      <c r="E69" s="161"/>
      <c r="F69" s="161"/>
    </row>
    <row r="70" spans="1:6">
      <c r="A70" s="136"/>
      <c r="B70" s="165" t="s">
        <v>472</v>
      </c>
      <c r="C70" s="160"/>
      <c r="D70" s="160"/>
      <c r="E70" s="161"/>
      <c r="F70" s="161"/>
    </row>
    <row r="71" spans="1:6">
      <c r="A71" s="136"/>
      <c r="B71" s="137" t="s">
        <v>465</v>
      </c>
      <c r="C71" s="160"/>
      <c r="D71" s="160"/>
      <c r="E71" s="161"/>
      <c r="F71" s="161"/>
    </row>
    <row r="72" spans="1:6">
      <c r="A72" s="136"/>
      <c r="B72" s="137" t="s">
        <v>473</v>
      </c>
      <c r="C72" s="160"/>
      <c r="D72" s="160"/>
      <c r="E72" s="161"/>
      <c r="F72" s="161"/>
    </row>
    <row r="73" ht="28" spans="1:6">
      <c r="A73" s="136"/>
      <c r="B73" s="165" t="s">
        <v>467</v>
      </c>
      <c r="C73" s="160"/>
      <c r="D73" s="160"/>
      <c r="E73" s="161"/>
      <c r="F73" s="161"/>
    </row>
    <row r="74" spans="1:6">
      <c r="A74" s="136"/>
      <c r="B74" s="137" t="s">
        <v>468</v>
      </c>
      <c r="C74" s="160"/>
      <c r="D74" s="160"/>
      <c r="E74" s="161"/>
      <c r="F74" s="161"/>
    </row>
    <row r="75" spans="1:6">
      <c r="A75" s="136"/>
      <c r="B75" s="166" t="s">
        <v>469</v>
      </c>
      <c r="C75" s="145" t="s">
        <v>185</v>
      </c>
      <c r="D75" s="146">
        <v>3</v>
      </c>
      <c r="E75" s="64">
        <v>0</v>
      </c>
      <c r="F75" s="64">
        <f>D75*E75</f>
        <v>0</v>
      </c>
    </row>
    <row r="76" ht="70" spans="1:6">
      <c r="A76" s="136"/>
      <c r="B76" s="144" t="s">
        <v>474</v>
      </c>
      <c r="C76" s="145" t="s">
        <v>417</v>
      </c>
      <c r="D76" s="146">
        <v>1</v>
      </c>
      <c r="E76" s="64">
        <v>0</v>
      </c>
      <c r="F76" s="64">
        <f>D76*E76</f>
        <v>0</v>
      </c>
    </row>
    <row r="77" ht="154" spans="1:6">
      <c r="A77" s="143"/>
      <c r="B77" s="167" t="s">
        <v>475</v>
      </c>
      <c r="C77" s="168"/>
      <c r="D77" s="168"/>
      <c r="E77" s="169"/>
      <c r="F77" s="169"/>
    </row>
    <row r="78" ht="70" spans="1:6">
      <c r="A78" s="152">
        <v>2</v>
      </c>
      <c r="B78" s="170" t="s">
        <v>476</v>
      </c>
      <c r="C78" s="171" t="s">
        <v>185</v>
      </c>
      <c r="D78" s="172">
        <v>7</v>
      </c>
      <c r="E78" s="64">
        <v>0</v>
      </c>
      <c r="F78" s="173">
        <f>E78*D78</f>
        <v>0</v>
      </c>
    </row>
    <row r="79" ht="15.5" spans="1:6">
      <c r="A79" s="147"/>
      <c r="B79" s="148" t="s">
        <v>477</v>
      </c>
      <c r="C79" s="149"/>
      <c r="D79" s="149"/>
      <c r="E79" s="150"/>
      <c r="F79" s="151">
        <f>SUM(F30:F78)</f>
        <v>0</v>
      </c>
    </row>
    <row r="80" spans="1:6">
      <c r="A80" s="152"/>
      <c r="B80" s="153"/>
      <c r="C80" s="154"/>
      <c r="D80" s="155"/>
      <c r="E80" s="156"/>
      <c r="F80" s="157"/>
    </row>
    <row r="81" ht="15.5" spans="1:6">
      <c r="A81" s="147"/>
      <c r="B81" s="148" t="s">
        <v>478</v>
      </c>
      <c r="C81" s="149"/>
      <c r="D81" s="149"/>
      <c r="E81" s="150"/>
      <c r="F81" s="174"/>
    </row>
    <row r="82" spans="1:6">
      <c r="A82" s="175"/>
      <c r="B82" s="176"/>
      <c r="C82" s="177" t="s">
        <v>479</v>
      </c>
      <c r="D82" s="177"/>
      <c r="E82" s="178"/>
      <c r="F82" s="179">
        <f>SUM(F79+F29)</f>
        <v>0</v>
      </c>
    </row>
    <row r="83" spans="1:6">
      <c r="A83" s="180"/>
      <c r="B83" s="181"/>
      <c r="C83" s="177" t="s">
        <v>480</v>
      </c>
      <c r="D83" s="177"/>
      <c r="E83" s="178"/>
      <c r="F83" s="179">
        <f>0.18*F82</f>
        <v>0</v>
      </c>
    </row>
    <row r="84" spans="1:6">
      <c r="A84" s="180"/>
      <c r="B84" s="181"/>
      <c r="C84" s="182" t="s">
        <v>481</v>
      </c>
      <c r="D84" s="182"/>
      <c r="E84" s="183"/>
      <c r="F84" s="184">
        <f>SUM(F82:F83)</f>
        <v>0</v>
      </c>
    </row>
    <row r="85" ht="42" spans="1:6">
      <c r="A85" s="168"/>
      <c r="B85" s="108" t="s">
        <v>408</v>
      </c>
      <c r="C85" s="168"/>
      <c r="D85" s="168"/>
      <c r="E85" s="169"/>
      <c r="F85" s="169"/>
    </row>
    <row r="86" spans="1:6">
      <c r="A86" s="116">
        <v>2</v>
      </c>
      <c r="B86" s="117" t="s">
        <v>482</v>
      </c>
      <c r="C86" s="118"/>
      <c r="D86" s="118"/>
      <c r="E86" s="119"/>
      <c r="F86" s="120"/>
    </row>
    <row r="87" ht="126" spans="1:6">
      <c r="A87" s="185" t="s">
        <v>415</v>
      </c>
      <c r="B87" s="186" t="s">
        <v>483</v>
      </c>
      <c r="C87" s="187" t="s">
        <v>185</v>
      </c>
      <c r="D87" s="188">
        <v>1</v>
      </c>
      <c r="E87" s="64">
        <v>0</v>
      </c>
      <c r="F87" s="189">
        <f t="shared" ref="F87:F88" si="0">D87*E87</f>
        <v>0</v>
      </c>
    </row>
    <row r="88" spans="1:6">
      <c r="A88" s="185" t="s">
        <v>16</v>
      </c>
      <c r="B88" s="186" t="s">
        <v>484</v>
      </c>
      <c r="C88" s="187" t="s">
        <v>124</v>
      </c>
      <c r="D88" s="188">
        <v>0.5</v>
      </c>
      <c r="E88" s="64">
        <v>0</v>
      </c>
      <c r="F88" s="189">
        <f t="shared" si="0"/>
        <v>0</v>
      </c>
    </row>
    <row r="89" ht="28" spans="1:6">
      <c r="A89" s="190">
        <v>3</v>
      </c>
      <c r="B89" s="191" t="s">
        <v>485</v>
      </c>
      <c r="C89" s="192"/>
      <c r="D89" s="193"/>
      <c r="E89" s="64"/>
      <c r="F89" s="194"/>
    </row>
    <row r="90" ht="16" spans="1:6">
      <c r="A90" s="195"/>
      <c r="B90" s="196" t="s">
        <v>486</v>
      </c>
      <c r="C90" s="192" t="s">
        <v>185</v>
      </c>
      <c r="D90" s="193">
        <v>1</v>
      </c>
      <c r="E90" s="64">
        <v>0</v>
      </c>
      <c r="F90" s="197">
        <f t="shared" ref="F90:F91" si="1">D90*E90</f>
        <v>0</v>
      </c>
    </row>
    <row r="91" ht="16" spans="1:6">
      <c r="A91" s="195"/>
      <c r="B91" s="196" t="s">
        <v>487</v>
      </c>
      <c r="C91" s="192" t="s">
        <v>185</v>
      </c>
      <c r="D91" s="193">
        <v>1</v>
      </c>
      <c r="E91" s="64">
        <v>0</v>
      </c>
      <c r="F91" s="197">
        <f t="shared" si="1"/>
        <v>0</v>
      </c>
    </row>
    <row r="92" ht="42" spans="1:6">
      <c r="A92" s="198">
        <v>4</v>
      </c>
      <c r="B92" s="199" t="s">
        <v>488</v>
      </c>
      <c r="C92" s="200"/>
      <c r="D92" s="200"/>
      <c r="E92" s="64"/>
      <c r="F92" s="201"/>
    </row>
    <row r="93" ht="16" spans="1:6">
      <c r="A93" s="202"/>
      <c r="B93" s="203" t="s">
        <v>489</v>
      </c>
      <c r="C93" s="204" t="s">
        <v>185</v>
      </c>
      <c r="D93" s="204">
        <v>2</v>
      </c>
      <c r="E93" s="64">
        <v>0</v>
      </c>
      <c r="F93" s="205">
        <f>D93*E93</f>
        <v>0</v>
      </c>
    </row>
    <row r="94" ht="58" spans="1:6">
      <c r="A94" s="206">
        <v>5</v>
      </c>
      <c r="B94" s="207" t="s">
        <v>490</v>
      </c>
      <c r="C94" s="208" t="s">
        <v>185</v>
      </c>
      <c r="D94" s="209">
        <v>1</v>
      </c>
      <c r="E94" s="64">
        <v>0</v>
      </c>
      <c r="F94" s="210">
        <f>D94*E94</f>
        <v>0</v>
      </c>
    </row>
    <row r="95" ht="70" spans="1:6">
      <c r="A95" s="211">
        <v>6</v>
      </c>
      <c r="B95" s="212" t="s">
        <v>491</v>
      </c>
      <c r="C95" s="213" t="s">
        <v>9</v>
      </c>
      <c r="D95" s="214">
        <v>1</v>
      </c>
      <c r="E95" s="64">
        <v>0</v>
      </c>
      <c r="F95" s="210">
        <f>D95*E95</f>
        <v>0</v>
      </c>
    </row>
    <row r="96" ht="15.5" spans="1:6">
      <c r="A96" s="147"/>
      <c r="B96" s="148" t="s">
        <v>492</v>
      </c>
      <c r="C96" s="149"/>
      <c r="D96" s="149"/>
      <c r="E96" s="150"/>
      <c r="F96" s="174"/>
    </row>
    <row r="97" spans="1:6">
      <c r="A97" s="215"/>
      <c r="C97" s="177" t="s">
        <v>479</v>
      </c>
      <c r="D97" s="177"/>
      <c r="E97" s="178"/>
      <c r="F97" s="179">
        <f>SUM(F87:F95)</f>
        <v>0</v>
      </c>
    </row>
    <row r="98" spans="1:6">
      <c r="A98" s="215"/>
      <c r="C98" s="177" t="s">
        <v>480</v>
      </c>
      <c r="D98" s="177"/>
      <c r="E98" s="178"/>
      <c r="F98" s="179">
        <f>0.18*F97</f>
        <v>0</v>
      </c>
    </row>
    <row r="99" spans="1:6">
      <c r="A99" s="216"/>
      <c r="B99" s="217"/>
      <c r="C99" s="182" t="s">
        <v>493</v>
      </c>
      <c r="D99" s="182"/>
      <c r="E99" s="183"/>
      <c r="F99" s="184">
        <f>SUM(F97:F98)</f>
        <v>0</v>
      </c>
    </row>
    <row r="100" spans="1:6">
      <c r="A100" s="218"/>
      <c r="B100" s="218"/>
      <c r="C100" s="218"/>
      <c r="D100" s="218"/>
      <c r="E100" s="219"/>
      <c r="F100" s="219"/>
    </row>
    <row r="101" spans="1:6">
      <c r="A101" s="220"/>
      <c r="B101" s="220" t="s">
        <v>494</v>
      </c>
      <c r="C101" s="221"/>
      <c r="D101" s="222"/>
      <c r="E101" s="223"/>
      <c r="F101" s="224" t="s">
        <v>495</v>
      </c>
    </row>
    <row r="102" spans="1:6">
      <c r="A102" s="225" t="s">
        <v>496</v>
      </c>
      <c r="B102" s="225" t="s">
        <v>409</v>
      </c>
      <c r="C102" s="226"/>
      <c r="D102" s="218"/>
      <c r="E102" s="227"/>
      <c r="F102" s="228">
        <f>F82</f>
        <v>0</v>
      </c>
    </row>
    <row r="103" spans="1:6">
      <c r="A103" s="225" t="s">
        <v>497</v>
      </c>
      <c r="B103" s="225" t="s">
        <v>498</v>
      </c>
      <c r="C103" s="226"/>
      <c r="D103" s="218"/>
      <c r="E103" s="227"/>
      <c r="F103" s="228">
        <f>F97</f>
        <v>0</v>
      </c>
    </row>
    <row r="104" spans="1:6">
      <c r="A104" s="229" t="s">
        <v>499</v>
      </c>
      <c r="B104" s="229"/>
      <c r="C104" s="229"/>
      <c r="D104" s="229"/>
      <c r="E104" s="230"/>
      <c r="F104" s="231">
        <f>SUM(F102:F103)</f>
        <v>0</v>
      </c>
    </row>
    <row r="105" spans="1:6">
      <c r="A105" s="229" t="s">
        <v>480</v>
      </c>
      <c r="B105" s="229"/>
      <c r="C105" s="229"/>
      <c r="D105" s="229"/>
      <c r="E105" s="230"/>
      <c r="F105" s="231">
        <f>F104*0.18</f>
        <v>0</v>
      </c>
    </row>
    <row r="106" spans="1:6">
      <c r="A106" s="229" t="s">
        <v>500</v>
      </c>
      <c r="B106" s="229"/>
      <c r="C106" s="229"/>
      <c r="D106" s="229"/>
      <c r="E106" s="230"/>
      <c r="F106" s="231">
        <f>SUM(F104:F105)</f>
        <v>0</v>
      </c>
    </row>
  </sheetData>
  <sheetProtection algorithmName="SHA-512" hashValue="zAGI3xqvL8F433PJ1NNbMsANCmWoLGg0xTbMf5vghhzE0N4SFwH7Mwovv1os2UkjWlPxpx7OVVxOJGqgJbCmkw==" saltValue="wEkrZT6s3p9tgokmwDP0cw==" spinCount="100000" sheet="1" objects="1"/>
  <mergeCells count="36">
    <mergeCell ref="A1:F1"/>
    <mergeCell ref="B4:F4"/>
    <mergeCell ref="B29:E29"/>
    <mergeCell ref="B31:F31"/>
    <mergeCell ref="B79:E79"/>
    <mergeCell ref="B81:E81"/>
    <mergeCell ref="C82:E82"/>
    <mergeCell ref="C83:E83"/>
    <mergeCell ref="C84:E84"/>
    <mergeCell ref="B86:F86"/>
    <mergeCell ref="B96:E96"/>
    <mergeCell ref="C97:E97"/>
    <mergeCell ref="C98:E98"/>
    <mergeCell ref="C99:E99"/>
    <mergeCell ref="A100:F100"/>
    <mergeCell ref="C101:E101"/>
    <mergeCell ref="C102:E102"/>
    <mergeCell ref="C103:E103"/>
    <mergeCell ref="A104:E104"/>
    <mergeCell ref="A105:E105"/>
    <mergeCell ref="A106:E106"/>
    <mergeCell ref="A5:A6"/>
    <mergeCell ref="A7:A28"/>
    <mergeCell ref="A32:A77"/>
    <mergeCell ref="A89:A91"/>
    <mergeCell ref="A92:A93"/>
    <mergeCell ref="B5:B6"/>
    <mergeCell ref="C5:C6"/>
    <mergeCell ref="C7:C28"/>
    <mergeCell ref="D5:D6"/>
    <mergeCell ref="D7:D28"/>
    <mergeCell ref="E5:E6"/>
    <mergeCell ref="E7:E28"/>
    <mergeCell ref="F5:F6"/>
    <mergeCell ref="F7:F28"/>
    <mergeCell ref="A82:B84"/>
  </mergeCells>
  <pageMargins left="0.7" right="0.7" top="0.75" bottom="0.75" header="0.3" footer="0.3"/>
  <pageSetup paperSize="9" scale="92"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ACB9CA"/>
  </sheetPr>
  <dimension ref="A1:F111"/>
  <sheetViews>
    <sheetView view="pageBreakPreview" zoomScale="110" zoomScaleNormal="100" workbookViewId="0">
      <selection activeCell="A2" sqref="A$1:D$1048576"/>
    </sheetView>
  </sheetViews>
  <sheetFormatPr defaultColWidth="9" defaultRowHeight="14" outlineLevelCol="5"/>
  <cols>
    <col min="1" max="1" width="5.5" style="1" customWidth="1"/>
    <col min="2" max="2" width="52.375" style="1" customWidth="1"/>
    <col min="3" max="3" width="9.125" style="1" customWidth="1"/>
    <col min="4" max="4" width="8.625" style="1" customWidth="1"/>
    <col min="5" max="5" width="10.25" style="2" customWidth="1"/>
    <col min="6" max="6" width="12.875" style="2" customWidth="1"/>
    <col min="7" max="16384" width="9" style="2"/>
  </cols>
  <sheetData>
    <row r="1" spans="1:6">
      <c r="A1" s="44" t="s">
        <v>501</v>
      </c>
      <c r="B1" s="44"/>
      <c r="C1" s="44"/>
      <c r="D1" s="44"/>
      <c r="E1" s="45"/>
      <c r="F1" s="45"/>
    </row>
    <row r="2" ht="26" spans="1:6">
      <c r="A2" s="46" t="s">
        <v>411</v>
      </c>
      <c r="B2" s="47" t="s">
        <v>502</v>
      </c>
      <c r="C2" s="46" t="s">
        <v>2</v>
      </c>
      <c r="D2" s="46" t="s">
        <v>226</v>
      </c>
      <c r="E2" s="48" t="s">
        <v>503</v>
      </c>
      <c r="F2" s="48" t="s">
        <v>504</v>
      </c>
    </row>
    <row r="3" ht="15.5" spans="1:6">
      <c r="A3" s="49" t="s">
        <v>505</v>
      </c>
      <c r="B3" s="50"/>
      <c r="C3" s="50"/>
      <c r="D3" s="50"/>
      <c r="E3" s="51"/>
      <c r="F3" s="52"/>
    </row>
    <row r="4" ht="15.5" spans="1:6">
      <c r="A4" s="47" t="s">
        <v>506</v>
      </c>
      <c r="B4" s="47"/>
      <c r="C4" s="47"/>
      <c r="D4" s="47"/>
      <c r="E4" s="53"/>
      <c r="F4" s="53"/>
    </row>
    <row r="5" ht="15.5" spans="1:6">
      <c r="A5" s="54">
        <v>1</v>
      </c>
      <c r="B5" s="55" t="s">
        <v>507</v>
      </c>
      <c r="C5" s="55"/>
      <c r="D5" s="55"/>
      <c r="E5" s="56"/>
      <c r="F5" s="56"/>
    </row>
    <row r="6" spans="1:6">
      <c r="A6" s="57" t="s">
        <v>508</v>
      </c>
      <c r="B6" s="58" t="s">
        <v>509</v>
      </c>
      <c r="C6" s="58"/>
      <c r="D6" s="58"/>
      <c r="E6" s="59"/>
      <c r="F6" s="59"/>
    </row>
    <row r="7" spans="1:6">
      <c r="A7" s="60">
        <v>1</v>
      </c>
      <c r="B7" s="61" t="s">
        <v>510</v>
      </c>
      <c r="C7" s="62" t="s">
        <v>124</v>
      </c>
      <c r="D7" s="63">
        <f>SUM(D14:D14)</f>
        <v>6.8425</v>
      </c>
      <c r="E7" s="64">
        <v>0</v>
      </c>
      <c r="F7" s="65">
        <f>E7*D7</f>
        <v>0</v>
      </c>
    </row>
    <row r="8" ht="50" spans="1:6">
      <c r="A8" s="66">
        <v>2</v>
      </c>
      <c r="B8" s="61" t="s">
        <v>511</v>
      </c>
      <c r="C8" s="62" t="s">
        <v>204</v>
      </c>
      <c r="D8" s="67"/>
      <c r="E8" s="68"/>
      <c r="F8" s="69"/>
    </row>
    <row r="9" spans="1:6">
      <c r="A9" s="66"/>
      <c r="B9" s="61" t="s">
        <v>512</v>
      </c>
      <c r="C9" s="62" t="s">
        <v>513</v>
      </c>
      <c r="D9" s="67">
        <f>D7*0.8*0.8*0.9</f>
        <v>3.94128</v>
      </c>
      <c r="E9" s="64">
        <v>0</v>
      </c>
      <c r="F9" s="65">
        <f t="shared" ref="F9:F17" si="0">E9*D9</f>
        <v>0</v>
      </c>
    </row>
    <row r="10" spans="1:6">
      <c r="A10" s="66"/>
      <c r="B10" s="61" t="s">
        <v>514</v>
      </c>
      <c r="C10" s="62" t="s">
        <v>513</v>
      </c>
      <c r="D10" s="67">
        <f>D7*0.8*0.9*0.2</f>
        <v>0.98532</v>
      </c>
      <c r="E10" s="64">
        <v>0</v>
      </c>
      <c r="F10" s="65">
        <f t="shared" si="0"/>
        <v>0</v>
      </c>
    </row>
    <row r="11" ht="25" spans="1:6">
      <c r="A11" s="70">
        <v>3</v>
      </c>
      <c r="B11" s="61" t="s">
        <v>515</v>
      </c>
      <c r="C11" s="67" t="s">
        <v>516</v>
      </c>
      <c r="D11" s="71">
        <f>D7*0.8</f>
        <v>5.474</v>
      </c>
      <c r="E11" s="64">
        <v>0</v>
      </c>
      <c r="F11" s="65">
        <f t="shared" si="0"/>
        <v>0</v>
      </c>
    </row>
    <row r="12" ht="37.5" spans="1:6">
      <c r="A12" s="70">
        <v>4</v>
      </c>
      <c r="B12" s="61" t="s">
        <v>517</v>
      </c>
      <c r="C12" s="62" t="s">
        <v>513</v>
      </c>
      <c r="D12" s="63">
        <f>0.5*D7*0.8*0.95</f>
        <v>2.60015</v>
      </c>
      <c r="E12" s="64">
        <v>0</v>
      </c>
      <c r="F12" s="65">
        <f t="shared" si="0"/>
        <v>0</v>
      </c>
    </row>
    <row r="13" ht="25" spans="1:6">
      <c r="A13" s="70">
        <v>5</v>
      </c>
      <c r="B13" s="61" t="s">
        <v>518</v>
      </c>
      <c r="C13" s="67"/>
      <c r="D13" s="71"/>
      <c r="E13" s="68"/>
      <c r="F13" s="69"/>
    </row>
    <row r="14" spans="1:6">
      <c r="A14" s="70"/>
      <c r="B14" s="72" t="s">
        <v>519</v>
      </c>
      <c r="C14" s="67" t="s">
        <v>240</v>
      </c>
      <c r="D14" s="71">
        <f>(4.4+1.55)*1.15</f>
        <v>6.8425</v>
      </c>
      <c r="E14" s="64">
        <v>0</v>
      </c>
      <c r="F14" s="65">
        <f t="shared" si="0"/>
        <v>0</v>
      </c>
    </row>
    <row r="15" spans="1:6">
      <c r="A15" s="70">
        <v>6</v>
      </c>
      <c r="B15" s="61" t="s">
        <v>520</v>
      </c>
      <c r="C15" s="62" t="s">
        <v>240</v>
      </c>
      <c r="D15" s="71">
        <f>SUM(D14:D14)</f>
        <v>6.8425</v>
      </c>
      <c r="E15" s="64">
        <v>0</v>
      </c>
      <c r="F15" s="65">
        <f t="shared" si="0"/>
        <v>0</v>
      </c>
    </row>
    <row r="16" ht="25" spans="1:6">
      <c r="A16" s="70">
        <v>7</v>
      </c>
      <c r="B16" s="61" t="s">
        <v>521</v>
      </c>
      <c r="C16" s="62" t="s">
        <v>513</v>
      </c>
      <c r="D16" s="71">
        <f>D9+D10-D12</f>
        <v>2.32645</v>
      </c>
      <c r="E16" s="64">
        <v>0</v>
      </c>
      <c r="F16" s="65">
        <f t="shared" si="0"/>
        <v>0</v>
      </c>
    </row>
    <row r="17" ht="25" spans="1:6">
      <c r="A17" s="70">
        <v>8</v>
      </c>
      <c r="B17" s="61" t="s">
        <v>522</v>
      </c>
      <c r="C17" s="62" t="s">
        <v>513</v>
      </c>
      <c r="D17" s="71">
        <f>D9+D10-D16</f>
        <v>2.60015</v>
      </c>
      <c r="E17" s="64">
        <v>0</v>
      </c>
      <c r="F17" s="65">
        <f t="shared" si="0"/>
        <v>0</v>
      </c>
    </row>
    <row r="18" spans="1:6">
      <c r="A18" s="57" t="s">
        <v>523</v>
      </c>
      <c r="B18" s="58" t="s">
        <v>524</v>
      </c>
      <c r="C18" s="58"/>
      <c r="D18" s="58"/>
      <c r="E18" s="59"/>
      <c r="F18" s="59"/>
    </row>
    <row r="19" ht="50" spans="1:6">
      <c r="A19" s="70">
        <v>1</v>
      </c>
      <c r="B19" s="61" t="s">
        <v>525</v>
      </c>
      <c r="C19" s="62" t="s">
        <v>513</v>
      </c>
      <c r="D19" s="67">
        <f>3.092*1.96</f>
        <v>6.06032</v>
      </c>
      <c r="E19" s="64">
        <v>0</v>
      </c>
      <c r="F19" s="73">
        <f t="shared" ref="F19" si="1">E19*D19</f>
        <v>0</v>
      </c>
    </row>
    <row r="20" ht="37.5" spans="1:6">
      <c r="A20" s="70">
        <v>2</v>
      </c>
      <c r="B20" s="61" t="s">
        <v>526</v>
      </c>
      <c r="C20" s="72"/>
      <c r="D20" s="74"/>
      <c r="E20" s="75"/>
      <c r="F20" s="76"/>
    </row>
    <row r="21" spans="1:6">
      <c r="A21" s="70"/>
      <c r="B21" s="61" t="s">
        <v>527</v>
      </c>
      <c r="C21" s="62" t="s">
        <v>513</v>
      </c>
      <c r="D21" s="71">
        <f>1.3*1.3*0.1</f>
        <v>0.169</v>
      </c>
      <c r="E21" s="64">
        <v>0</v>
      </c>
      <c r="F21" s="73">
        <f t="shared" ref="F21:F26" si="2">E21*D21</f>
        <v>0</v>
      </c>
    </row>
    <row r="22" spans="1:6">
      <c r="A22" s="70"/>
      <c r="B22" s="61" t="s">
        <v>528</v>
      </c>
      <c r="C22" s="62" t="s">
        <v>513</v>
      </c>
      <c r="D22" s="71">
        <f>(1.3*0.13*1.3)*2+(1*0.13*1)*2</f>
        <v>0.6994</v>
      </c>
      <c r="E22" s="64">
        <v>0</v>
      </c>
      <c r="F22" s="73">
        <f t="shared" si="2"/>
        <v>0</v>
      </c>
    </row>
    <row r="23" spans="1:6">
      <c r="A23" s="70"/>
      <c r="B23" s="61" t="s">
        <v>529</v>
      </c>
      <c r="C23" s="62" t="s">
        <v>513</v>
      </c>
      <c r="D23" s="71">
        <f>(1*1*0.1)-(0.5*0.5*0.1)</f>
        <v>0.075</v>
      </c>
      <c r="E23" s="64">
        <v>0</v>
      </c>
      <c r="F23" s="73">
        <f t="shared" si="2"/>
        <v>0</v>
      </c>
    </row>
    <row r="24" ht="25" spans="1:6">
      <c r="A24" s="70">
        <v>3</v>
      </c>
      <c r="B24" s="61" t="s">
        <v>530</v>
      </c>
      <c r="C24" s="67" t="s">
        <v>185</v>
      </c>
      <c r="D24" s="71">
        <v>1</v>
      </c>
      <c r="E24" s="64">
        <v>0</v>
      </c>
      <c r="F24" s="73">
        <f t="shared" si="2"/>
        <v>0</v>
      </c>
    </row>
    <row r="25" ht="37.5" spans="1:6">
      <c r="A25" s="70">
        <v>4</v>
      </c>
      <c r="B25" s="77" t="s">
        <v>531</v>
      </c>
      <c r="C25" s="67" t="s">
        <v>66</v>
      </c>
      <c r="D25" s="71">
        <f>300</f>
        <v>300</v>
      </c>
      <c r="E25" s="64">
        <v>0</v>
      </c>
      <c r="F25" s="73">
        <f t="shared" si="2"/>
        <v>0</v>
      </c>
    </row>
    <row r="26" ht="75" spans="1:6">
      <c r="A26" s="66">
        <v>5</v>
      </c>
      <c r="B26" s="77" t="s">
        <v>532</v>
      </c>
      <c r="C26" s="67" t="s">
        <v>66</v>
      </c>
      <c r="D26" s="67">
        <v>48</v>
      </c>
      <c r="E26" s="64">
        <v>0</v>
      </c>
      <c r="F26" s="73">
        <f t="shared" si="2"/>
        <v>0</v>
      </c>
    </row>
    <row r="27" ht="25" spans="1:6">
      <c r="A27" s="66">
        <v>6</v>
      </c>
      <c r="B27" s="61" t="s">
        <v>533</v>
      </c>
      <c r="C27" s="72" t="s">
        <v>204</v>
      </c>
      <c r="D27" s="67" t="s">
        <v>204</v>
      </c>
      <c r="E27" s="75"/>
      <c r="F27" s="76"/>
    </row>
    <row r="28" spans="1:6">
      <c r="A28" s="66"/>
      <c r="B28" s="72" t="s">
        <v>534</v>
      </c>
      <c r="C28" s="67" t="s">
        <v>185</v>
      </c>
      <c r="D28" s="67">
        <v>2</v>
      </c>
      <c r="E28" s="64">
        <v>0</v>
      </c>
      <c r="F28" s="65">
        <f t="shared" ref="F28:F33" si="3">E28*D28</f>
        <v>0</v>
      </c>
    </row>
    <row r="29" spans="1:6">
      <c r="A29" s="66"/>
      <c r="B29" s="72" t="s">
        <v>535</v>
      </c>
      <c r="C29" s="67" t="s">
        <v>185</v>
      </c>
      <c r="D29" s="67">
        <v>1</v>
      </c>
      <c r="E29" s="64">
        <v>0</v>
      </c>
      <c r="F29" s="65">
        <f t="shared" si="3"/>
        <v>0</v>
      </c>
    </row>
    <row r="30" spans="1:6">
      <c r="A30" s="66"/>
      <c r="B30" s="78" t="s">
        <v>536</v>
      </c>
      <c r="C30" s="67" t="s">
        <v>185</v>
      </c>
      <c r="D30" s="67">
        <v>1</v>
      </c>
      <c r="E30" s="64">
        <v>0</v>
      </c>
      <c r="F30" s="65">
        <f t="shared" si="3"/>
        <v>0</v>
      </c>
    </row>
    <row r="31" spans="1:6">
      <c r="A31" s="66"/>
      <c r="B31" s="72" t="s">
        <v>537</v>
      </c>
      <c r="C31" s="67" t="s">
        <v>185</v>
      </c>
      <c r="D31" s="67">
        <v>1</v>
      </c>
      <c r="E31" s="64">
        <v>0</v>
      </c>
      <c r="F31" s="65">
        <f t="shared" si="3"/>
        <v>0</v>
      </c>
    </row>
    <row r="32" ht="25" spans="1:6">
      <c r="A32" s="70">
        <v>7</v>
      </c>
      <c r="B32" s="78" t="s">
        <v>538</v>
      </c>
      <c r="C32" s="62" t="s">
        <v>513</v>
      </c>
      <c r="D32" s="71">
        <f>D19-(1.3*1.3*1.5)</f>
        <v>3.52532</v>
      </c>
      <c r="E32" s="64">
        <v>0</v>
      </c>
      <c r="F32" s="73">
        <f t="shared" si="3"/>
        <v>0</v>
      </c>
    </row>
    <row r="33" ht="25" spans="1:6">
      <c r="A33" s="70">
        <v>8</v>
      </c>
      <c r="B33" s="61" t="s">
        <v>522</v>
      </c>
      <c r="C33" s="62" t="s">
        <v>513</v>
      </c>
      <c r="D33" s="71">
        <f>D19-D32</f>
        <v>2.535</v>
      </c>
      <c r="E33" s="64">
        <v>0</v>
      </c>
      <c r="F33" s="73">
        <f t="shared" si="3"/>
        <v>0</v>
      </c>
    </row>
    <row r="34" spans="1:6">
      <c r="A34" s="57" t="s">
        <v>539</v>
      </c>
      <c r="B34" s="58" t="s">
        <v>540</v>
      </c>
      <c r="C34" s="58"/>
      <c r="D34" s="58"/>
      <c r="E34" s="59"/>
      <c r="F34" s="59"/>
    </row>
    <row r="35" ht="50" spans="1:6">
      <c r="A35" s="70">
        <v>1</v>
      </c>
      <c r="B35" s="61" t="s">
        <v>541</v>
      </c>
      <c r="C35" s="79"/>
      <c r="D35" s="79"/>
      <c r="E35" s="80"/>
      <c r="F35" s="81"/>
    </row>
    <row r="36" spans="1:6">
      <c r="A36" s="70"/>
      <c r="B36" s="72" t="s">
        <v>542</v>
      </c>
      <c r="C36" s="82" t="s">
        <v>124</v>
      </c>
      <c r="D36" s="83">
        <f>D45+D47</f>
        <v>14.5475</v>
      </c>
      <c r="E36" s="64">
        <v>0</v>
      </c>
      <c r="F36" s="65">
        <f t="shared" ref="F36:F37" si="4">E36*D36</f>
        <v>0</v>
      </c>
    </row>
    <row r="37" spans="1:6">
      <c r="A37" s="70"/>
      <c r="B37" s="72" t="s">
        <v>543</v>
      </c>
      <c r="C37" s="82" t="s">
        <v>124</v>
      </c>
      <c r="D37" s="83">
        <f>D44</f>
        <v>2.2425</v>
      </c>
      <c r="E37" s="64">
        <v>0</v>
      </c>
      <c r="F37" s="65">
        <f t="shared" si="4"/>
        <v>0</v>
      </c>
    </row>
    <row r="38" ht="37.5" spans="1:6">
      <c r="A38" s="70">
        <v>2</v>
      </c>
      <c r="B38" s="61" t="s">
        <v>544</v>
      </c>
      <c r="C38" s="67"/>
      <c r="D38" s="71"/>
      <c r="E38" s="68"/>
      <c r="F38" s="69"/>
    </row>
    <row r="39" spans="1:6">
      <c r="A39" s="70"/>
      <c r="B39" s="72" t="s">
        <v>545</v>
      </c>
      <c r="C39" s="67" t="s">
        <v>124</v>
      </c>
      <c r="D39" s="67">
        <f>D42</f>
        <v>1.495</v>
      </c>
      <c r="E39" s="64">
        <v>0</v>
      </c>
      <c r="F39" s="65">
        <f t="shared" ref="F39:F40" si="5">E39*D39</f>
        <v>0</v>
      </c>
    </row>
    <row r="40" spans="1:6">
      <c r="A40" s="70"/>
      <c r="B40" s="72" t="s">
        <v>546</v>
      </c>
      <c r="C40" s="67" t="s">
        <v>124</v>
      </c>
      <c r="D40" s="67">
        <f>D43</f>
        <v>7.1875</v>
      </c>
      <c r="E40" s="64">
        <v>0</v>
      </c>
      <c r="F40" s="65">
        <f t="shared" si="5"/>
        <v>0</v>
      </c>
    </row>
    <row r="41" ht="25" spans="1:6">
      <c r="A41" s="70">
        <v>3</v>
      </c>
      <c r="B41" s="61" t="s">
        <v>547</v>
      </c>
      <c r="C41" s="84" t="s">
        <v>204</v>
      </c>
      <c r="D41" s="85" t="s">
        <v>204</v>
      </c>
      <c r="E41" s="68"/>
      <c r="F41" s="86"/>
    </row>
    <row r="42" spans="1:6">
      <c r="A42" s="70"/>
      <c r="B42" s="72" t="s">
        <v>545</v>
      </c>
      <c r="C42" s="67" t="s">
        <v>124</v>
      </c>
      <c r="D42" s="67">
        <f>(1.3)*1.15</f>
        <v>1.495</v>
      </c>
      <c r="E42" s="64">
        <v>0</v>
      </c>
      <c r="F42" s="65">
        <f t="shared" ref="F42:F45" si="6">E42*D42</f>
        <v>0</v>
      </c>
    </row>
    <row r="43" spans="1:6">
      <c r="A43" s="70"/>
      <c r="B43" s="72" t="s">
        <v>546</v>
      </c>
      <c r="C43" s="67" t="s">
        <v>124</v>
      </c>
      <c r="D43" s="67">
        <f>(2.5+1.25+2.5)*1.15</f>
        <v>7.1875</v>
      </c>
      <c r="E43" s="64">
        <v>0</v>
      </c>
      <c r="F43" s="65">
        <f t="shared" si="6"/>
        <v>0</v>
      </c>
    </row>
    <row r="44" spans="1:6">
      <c r="A44" s="70"/>
      <c r="B44" s="72" t="s">
        <v>543</v>
      </c>
      <c r="C44" s="67" t="s">
        <v>124</v>
      </c>
      <c r="D44" s="67">
        <f>(0.65+0.75+0.55)*1.15</f>
        <v>2.2425</v>
      </c>
      <c r="E44" s="64">
        <v>0</v>
      </c>
      <c r="F44" s="65">
        <f t="shared" si="6"/>
        <v>0</v>
      </c>
    </row>
    <row r="45" spans="1:6">
      <c r="A45" s="70"/>
      <c r="B45" s="72" t="s">
        <v>542</v>
      </c>
      <c r="C45" s="82" t="s">
        <v>124</v>
      </c>
      <c r="D45" s="67">
        <f>(1.15+0.3+0.3+0.1+1.2+0.1+0.65+1.1+0.3+1.4+0.65)*1.15</f>
        <v>8.3375</v>
      </c>
      <c r="E45" s="64">
        <v>0</v>
      </c>
      <c r="F45" s="65">
        <f t="shared" si="6"/>
        <v>0</v>
      </c>
    </row>
    <row r="46" ht="50" spans="1:6">
      <c r="A46" s="70">
        <v>4</v>
      </c>
      <c r="B46" s="61" t="s">
        <v>548</v>
      </c>
      <c r="C46" s="84" t="s">
        <v>204</v>
      </c>
      <c r="D46" s="85" t="s">
        <v>204</v>
      </c>
      <c r="E46" s="68"/>
      <c r="F46" s="86"/>
    </row>
    <row r="47" spans="1:6">
      <c r="A47" s="70"/>
      <c r="B47" s="72" t="s">
        <v>542</v>
      </c>
      <c r="C47" s="67" t="s">
        <v>124</v>
      </c>
      <c r="D47" s="67">
        <f>(0.3+1.1+0.65+0.75+0.55+0.65+1.4)*1.15</f>
        <v>6.21</v>
      </c>
      <c r="E47" s="64">
        <v>0</v>
      </c>
      <c r="F47" s="65">
        <f t="shared" ref="F47" si="7">E47*D47</f>
        <v>0</v>
      </c>
    </row>
    <row r="48" ht="25" spans="1:6">
      <c r="A48" s="70">
        <v>5</v>
      </c>
      <c r="B48" s="61" t="s">
        <v>549</v>
      </c>
      <c r="C48" s="67"/>
      <c r="D48" s="67"/>
      <c r="E48" s="68"/>
      <c r="F48" s="86"/>
    </row>
    <row r="49" spans="1:6">
      <c r="A49" s="70"/>
      <c r="B49" s="72" t="s">
        <v>550</v>
      </c>
      <c r="C49" s="67" t="s">
        <v>185</v>
      </c>
      <c r="D49" s="67">
        <v>1</v>
      </c>
      <c r="E49" s="64">
        <v>0</v>
      </c>
      <c r="F49" s="65">
        <f t="shared" ref="F49" si="8">E49*D49</f>
        <v>0</v>
      </c>
    </row>
    <row r="50" ht="25" spans="1:6">
      <c r="A50" s="70">
        <v>6</v>
      </c>
      <c r="B50" s="61" t="s">
        <v>551</v>
      </c>
      <c r="C50" s="72" t="s">
        <v>204</v>
      </c>
      <c r="D50" s="67" t="s">
        <v>204</v>
      </c>
      <c r="E50" s="68"/>
      <c r="F50" s="86"/>
    </row>
    <row r="51" spans="1:6">
      <c r="A51" s="70"/>
      <c r="B51" s="61" t="s">
        <v>543</v>
      </c>
      <c r="C51" s="67" t="s">
        <v>185</v>
      </c>
      <c r="D51" s="67">
        <v>1</v>
      </c>
      <c r="E51" s="64">
        <v>0</v>
      </c>
      <c r="F51" s="65">
        <f t="shared" ref="F51:F52" si="9">E51*D51</f>
        <v>0</v>
      </c>
    </row>
    <row r="52" spans="1:6">
      <c r="A52" s="70"/>
      <c r="B52" s="61" t="s">
        <v>542</v>
      </c>
      <c r="C52" s="67" t="s">
        <v>185</v>
      </c>
      <c r="D52" s="67">
        <v>1</v>
      </c>
      <c r="E52" s="64">
        <v>0</v>
      </c>
      <c r="F52" s="65">
        <f t="shared" si="9"/>
        <v>0</v>
      </c>
    </row>
    <row r="53" ht="25" spans="1:6">
      <c r="A53" s="70">
        <v>7</v>
      </c>
      <c r="B53" s="61" t="s">
        <v>552</v>
      </c>
      <c r="C53" s="61"/>
      <c r="D53" s="74"/>
      <c r="E53" s="68"/>
      <c r="F53" s="69"/>
    </row>
    <row r="54" spans="1:6">
      <c r="A54" s="70"/>
      <c r="B54" s="72" t="s">
        <v>553</v>
      </c>
      <c r="C54" s="62" t="s">
        <v>185</v>
      </c>
      <c r="D54" s="71">
        <f>3+3*2+1*2</f>
        <v>11</v>
      </c>
      <c r="E54" s="64">
        <v>0</v>
      </c>
      <c r="F54" s="65">
        <f t="shared" ref="F54:F57" si="10">E54*D54</f>
        <v>0</v>
      </c>
    </row>
    <row r="55" ht="25" spans="1:6">
      <c r="A55" s="70">
        <v>8</v>
      </c>
      <c r="B55" s="61" t="s">
        <v>554</v>
      </c>
      <c r="C55" s="62" t="s">
        <v>185</v>
      </c>
      <c r="D55" s="71">
        <f>ROUND((D39+D40)/5,0)</f>
        <v>2</v>
      </c>
      <c r="E55" s="64">
        <v>0</v>
      </c>
      <c r="F55" s="65">
        <f t="shared" si="10"/>
        <v>0</v>
      </c>
    </row>
    <row r="56" ht="25" spans="1:6">
      <c r="A56" s="70">
        <v>9</v>
      </c>
      <c r="B56" s="61" t="s">
        <v>555</v>
      </c>
      <c r="C56" s="67" t="s">
        <v>240</v>
      </c>
      <c r="D56" s="71">
        <f>SUM(D36:D37,D39:D40)</f>
        <v>25.4725</v>
      </c>
      <c r="E56" s="64">
        <v>0</v>
      </c>
      <c r="F56" s="65">
        <f t="shared" si="10"/>
        <v>0</v>
      </c>
    </row>
    <row r="57" ht="25" spans="1:6">
      <c r="A57" s="70">
        <v>10</v>
      </c>
      <c r="B57" s="61" t="s">
        <v>556</v>
      </c>
      <c r="C57" s="67" t="s">
        <v>240</v>
      </c>
      <c r="D57" s="71">
        <f>D56</f>
        <v>25.4725</v>
      </c>
      <c r="E57" s="64">
        <v>0</v>
      </c>
      <c r="F57" s="65">
        <f t="shared" si="10"/>
        <v>0</v>
      </c>
    </row>
    <row r="58" spans="1:6">
      <c r="A58" s="57" t="s">
        <v>557</v>
      </c>
      <c r="B58" s="58" t="s">
        <v>558</v>
      </c>
      <c r="C58" s="58"/>
      <c r="D58" s="58"/>
      <c r="E58" s="59"/>
      <c r="F58" s="59"/>
    </row>
    <row r="59" ht="25" spans="1:6">
      <c r="A59" s="66">
        <v>1</v>
      </c>
      <c r="B59" s="61" t="s">
        <v>559</v>
      </c>
      <c r="C59" s="87"/>
      <c r="D59" s="87"/>
      <c r="E59" s="88"/>
      <c r="F59" s="89"/>
    </row>
    <row r="60" spans="1:6">
      <c r="A60" s="66"/>
      <c r="B60" s="72" t="s">
        <v>560</v>
      </c>
      <c r="C60" s="67" t="s">
        <v>124</v>
      </c>
      <c r="D60" s="67">
        <f>(1.5+5.5+3.8)*1.15</f>
        <v>12.42</v>
      </c>
      <c r="E60" s="64">
        <v>0</v>
      </c>
      <c r="F60" s="65">
        <f t="shared" ref="F60" si="11">E60*D60</f>
        <v>0</v>
      </c>
    </row>
    <row r="61" ht="25" spans="1:6">
      <c r="A61" s="70">
        <v>2</v>
      </c>
      <c r="B61" s="61" t="s">
        <v>561</v>
      </c>
      <c r="C61" s="84" t="s">
        <v>204</v>
      </c>
      <c r="D61" s="85" t="s">
        <v>204</v>
      </c>
      <c r="E61" s="68"/>
      <c r="F61" s="86"/>
    </row>
    <row r="62" spans="1:6">
      <c r="A62" s="70"/>
      <c r="B62" s="72" t="s">
        <v>560</v>
      </c>
      <c r="C62" s="67" t="s">
        <v>124</v>
      </c>
      <c r="D62" s="67">
        <f>D60</f>
        <v>12.42</v>
      </c>
      <c r="E62" s="64">
        <v>0</v>
      </c>
      <c r="F62" s="65">
        <f t="shared" ref="F62:F66" si="12">E62*D62</f>
        <v>0</v>
      </c>
    </row>
    <row r="63" ht="25" spans="1:6">
      <c r="A63" s="70">
        <v>3</v>
      </c>
      <c r="B63" s="61" t="s">
        <v>554</v>
      </c>
      <c r="C63" s="62" t="s">
        <v>185</v>
      </c>
      <c r="D63" s="71">
        <f>ROUND((D60)/5,0)</f>
        <v>2</v>
      </c>
      <c r="E63" s="64">
        <v>0</v>
      </c>
      <c r="F63" s="65">
        <f t="shared" si="12"/>
        <v>0</v>
      </c>
    </row>
    <row r="64" ht="25" spans="1:6">
      <c r="A64" s="70">
        <v>4</v>
      </c>
      <c r="B64" s="77" t="s">
        <v>562</v>
      </c>
      <c r="C64" s="67" t="s">
        <v>185</v>
      </c>
      <c r="D64" s="71">
        <v>1</v>
      </c>
      <c r="E64" s="64">
        <v>0</v>
      </c>
      <c r="F64" s="65">
        <f t="shared" si="12"/>
        <v>0</v>
      </c>
    </row>
    <row r="65" ht="25" spans="1:6">
      <c r="A65" s="66">
        <v>5</v>
      </c>
      <c r="B65" s="61" t="s">
        <v>563</v>
      </c>
      <c r="C65" s="62" t="s">
        <v>240</v>
      </c>
      <c r="D65" s="62">
        <f>D60</f>
        <v>12.42</v>
      </c>
      <c r="E65" s="64">
        <v>0</v>
      </c>
      <c r="F65" s="65">
        <f t="shared" si="12"/>
        <v>0</v>
      </c>
    </row>
    <row r="66" ht="37.5" spans="1:6">
      <c r="A66" s="66">
        <v>6</v>
      </c>
      <c r="B66" s="61" t="s">
        <v>564</v>
      </c>
      <c r="C66" s="62" t="s">
        <v>185</v>
      </c>
      <c r="D66" s="62">
        <f>D64</f>
        <v>1</v>
      </c>
      <c r="E66" s="64">
        <v>0</v>
      </c>
      <c r="F66" s="65">
        <f t="shared" si="12"/>
        <v>0</v>
      </c>
    </row>
    <row r="67" ht="15.5" spans="1:6">
      <c r="A67" s="55">
        <v>2</v>
      </c>
      <c r="B67" s="55" t="s">
        <v>565</v>
      </c>
      <c r="C67" s="55"/>
      <c r="D67" s="55"/>
      <c r="E67" s="56"/>
      <c r="F67" s="56"/>
    </row>
    <row r="68" spans="1:6">
      <c r="A68" s="90" t="s">
        <v>566</v>
      </c>
      <c r="B68" s="58" t="s">
        <v>567</v>
      </c>
      <c r="C68" s="58"/>
      <c r="D68" s="58"/>
      <c r="E68" s="59"/>
      <c r="F68" s="59"/>
    </row>
    <row r="69" spans="1:6">
      <c r="A69" s="90" t="s">
        <v>568</v>
      </c>
      <c r="B69" s="58" t="s">
        <v>569</v>
      </c>
      <c r="C69" s="58"/>
      <c r="D69" s="58"/>
      <c r="E69" s="59"/>
      <c r="F69" s="59"/>
    </row>
    <row r="70" spans="1:6">
      <c r="A70" s="60">
        <v>1</v>
      </c>
      <c r="B70" s="61" t="s">
        <v>510</v>
      </c>
      <c r="C70" s="62" t="s">
        <v>124</v>
      </c>
      <c r="D70" s="63">
        <f>D77</f>
        <v>1.61</v>
      </c>
      <c r="E70" s="64">
        <v>0</v>
      </c>
      <c r="F70" s="65">
        <f t="shared" ref="F70" si="13">E70*D70</f>
        <v>0</v>
      </c>
    </row>
    <row r="71" ht="50" spans="1:6">
      <c r="A71" s="66">
        <v>2</v>
      </c>
      <c r="B71" s="61" t="s">
        <v>570</v>
      </c>
      <c r="C71" s="62" t="s">
        <v>204</v>
      </c>
      <c r="D71" s="67"/>
      <c r="E71" s="68"/>
      <c r="F71" s="69"/>
    </row>
    <row r="72" spans="1:6">
      <c r="A72" s="66"/>
      <c r="B72" s="61" t="s">
        <v>512</v>
      </c>
      <c r="C72" s="62" t="s">
        <v>513</v>
      </c>
      <c r="D72" s="67">
        <f>D70*1*0.8*0.8</f>
        <v>1.0304</v>
      </c>
      <c r="E72" s="64">
        <v>0</v>
      </c>
      <c r="F72" s="65">
        <f t="shared" ref="F72:F75" si="14">E72*D72</f>
        <v>0</v>
      </c>
    </row>
    <row r="73" spans="1:6">
      <c r="A73" s="66"/>
      <c r="B73" s="61" t="s">
        <v>514</v>
      </c>
      <c r="C73" s="62" t="s">
        <v>513</v>
      </c>
      <c r="D73" s="67">
        <f>D70*0.8*1*0.2</f>
        <v>0.2576</v>
      </c>
      <c r="E73" s="64">
        <v>0</v>
      </c>
      <c r="F73" s="65">
        <f t="shared" si="14"/>
        <v>0</v>
      </c>
    </row>
    <row r="74" ht="25" spans="1:6">
      <c r="A74" s="70">
        <v>3</v>
      </c>
      <c r="B74" s="61" t="s">
        <v>571</v>
      </c>
      <c r="C74" s="67" t="s">
        <v>516</v>
      </c>
      <c r="D74" s="71">
        <f>D70*0.8</f>
        <v>1.288</v>
      </c>
      <c r="E74" s="64">
        <v>0</v>
      </c>
      <c r="F74" s="65">
        <f t="shared" si="14"/>
        <v>0</v>
      </c>
    </row>
    <row r="75" ht="37.5" spans="1:6">
      <c r="A75" s="70">
        <v>4</v>
      </c>
      <c r="B75" s="61" t="s">
        <v>517</v>
      </c>
      <c r="C75" s="62" t="s">
        <v>513</v>
      </c>
      <c r="D75" s="63">
        <f>0.5*D70*0.8*0.95</f>
        <v>0.6118</v>
      </c>
      <c r="E75" s="64">
        <v>0</v>
      </c>
      <c r="F75" s="65">
        <f t="shared" si="14"/>
        <v>0</v>
      </c>
    </row>
    <row r="76" ht="37.5" spans="1:6">
      <c r="A76" s="66">
        <v>5</v>
      </c>
      <c r="B76" s="61" t="s">
        <v>572</v>
      </c>
      <c r="C76" s="67"/>
      <c r="D76" s="71"/>
      <c r="E76" s="68"/>
      <c r="F76" s="69"/>
    </row>
    <row r="77" spans="1:6">
      <c r="A77" s="66"/>
      <c r="B77" s="91" t="s">
        <v>573</v>
      </c>
      <c r="C77" s="67" t="s">
        <v>240</v>
      </c>
      <c r="D77" s="71">
        <f>(1.4)*1.15</f>
        <v>1.61</v>
      </c>
      <c r="E77" s="64">
        <v>0</v>
      </c>
      <c r="F77" s="65">
        <f t="shared" ref="F77:F82" si="15">E77*D77</f>
        <v>0</v>
      </c>
    </row>
    <row r="78" ht="25" spans="1:6">
      <c r="A78" s="70">
        <v>6</v>
      </c>
      <c r="B78" s="61" t="s">
        <v>521</v>
      </c>
      <c r="C78" s="62" t="s">
        <v>513</v>
      </c>
      <c r="D78" s="71">
        <f>D72+D73-D75</f>
        <v>0.6762</v>
      </c>
      <c r="E78" s="64">
        <v>0</v>
      </c>
      <c r="F78" s="65">
        <f t="shared" si="15"/>
        <v>0</v>
      </c>
    </row>
    <row r="79" ht="37.5" spans="1:6">
      <c r="A79" s="92">
        <v>7</v>
      </c>
      <c r="B79" s="61" t="s">
        <v>574</v>
      </c>
      <c r="C79" s="62" t="s">
        <v>513</v>
      </c>
      <c r="D79" s="71">
        <f>(2*1.2*1.2)*1</f>
        <v>2.88</v>
      </c>
      <c r="E79" s="64">
        <v>0</v>
      </c>
      <c r="F79" s="65">
        <f t="shared" si="15"/>
        <v>0</v>
      </c>
    </row>
    <row r="80" ht="25" spans="1:6">
      <c r="A80" s="92">
        <v>8</v>
      </c>
      <c r="B80" s="61" t="s">
        <v>575</v>
      </c>
      <c r="C80" s="62" t="s">
        <v>513</v>
      </c>
      <c r="D80" s="71">
        <f>D79*0.2</f>
        <v>0.576</v>
      </c>
      <c r="E80" s="64">
        <v>0</v>
      </c>
      <c r="F80" s="65">
        <f t="shared" si="15"/>
        <v>0</v>
      </c>
    </row>
    <row r="81" spans="1:6">
      <c r="A81" s="92">
        <v>9</v>
      </c>
      <c r="B81" s="61" t="s">
        <v>576</v>
      </c>
      <c r="C81" s="62" t="s">
        <v>513</v>
      </c>
      <c r="D81" s="71">
        <f>D72+D73+D79-D75-D80</f>
        <v>2.9802</v>
      </c>
      <c r="E81" s="64">
        <v>0</v>
      </c>
      <c r="F81" s="65">
        <f t="shared" si="15"/>
        <v>0</v>
      </c>
    </row>
    <row r="82" ht="37.5" spans="1:6">
      <c r="A82" s="92">
        <v>10</v>
      </c>
      <c r="B82" s="61" t="s">
        <v>577</v>
      </c>
      <c r="C82" s="67" t="s">
        <v>185</v>
      </c>
      <c r="D82" s="71">
        <v>1</v>
      </c>
      <c r="E82" s="64">
        <v>0</v>
      </c>
      <c r="F82" s="65">
        <f t="shared" si="15"/>
        <v>0</v>
      </c>
    </row>
    <row r="83" spans="1:6">
      <c r="A83" s="90" t="s">
        <v>578</v>
      </c>
      <c r="B83" s="58" t="s">
        <v>579</v>
      </c>
      <c r="C83" s="58"/>
      <c r="D83" s="58"/>
      <c r="E83" s="59"/>
      <c r="F83" s="59"/>
    </row>
    <row r="84" ht="82.15" customHeight="1" spans="1:6">
      <c r="A84" s="70">
        <v>1</v>
      </c>
      <c r="B84" s="77" t="s">
        <v>580</v>
      </c>
      <c r="C84" s="79"/>
      <c r="D84" s="79"/>
      <c r="E84" s="80"/>
      <c r="F84" s="81"/>
    </row>
    <row r="85" spans="1:6">
      <c r="A85" s="70"/>
      <c r="B85" s="72" t="s">
        <v>581</v>
      </c>
      <c r="C85" s="67" t="s">
        <v>124</v>
      </c>
      <c r="D85" s="71">
        <f>(0.8+0.2+0.4+2.7+1.65+0.35+0.5+3+0.2+0.45+2.7+1.95+0.4+0.25+0.55+0.1+0.3)*1.15</f>
        <v>18.975</v>
      </c>
      <c r="E85" s="64">
        <v>0</v>
      </c>
      <c r="F85" s="65">
        <f t="shared" ref="F85:F87" si="16">E85*D85</f>
        <v>0</v>
      </c>
    </row>
    <row r="86" spans="1:6">
      <c r="A86" s="70"/>
      <c r="B86" s="72" t="s">
        <v>582</v>
      </c>
      <c r="C86" s="67" t="s">
        <v>124</v>
      </c>
      <c r="D86" s="71">
        <f>(0.5+0.4+0.5+1)*1.15</f>
        <v>2.76</v>
      </c>
      <c r="E86" s="64">
        <v>0</v>
      </c>
      <c r="F86" s="65">
        <f t="shared" si="16"/>
        <v>0</v>
      </c>
    </row>
    <row r="87" spans="1:6">
      <c r="A87" s="70"/>
      <c r="B87" s="72" t="s">
        <v>583</v>
      </c>
      <c r="C87" s="67" t="s">
        <v>124</v>
      </c>
      <c r="D87" s="71">
        <f>(0.5+0.5+0.5+0.5*2+0.7+1.35)*1.15</f>
        <v>5.2325</v>
      </c>
      <c r="E87" s="64">
        <v>0</v>
      </c>
      <c r="F87" s="65">
        <f t="shared" si="16"/>
        <v>0</v>
      </c>
    </row>
    <row r="88" ht="25" spans="1:6">
      <c r="A88" s="70">
        <v>2</v>
      </c>
      <c r="B88" s="77" t="s">
        <v>584</v>
      </c>
      <c r="C88" s="67" t="s">
        <v>204</v>
      </c>
      <c r="D88" s="93" t="s">
        <v>204</v>
      </c>
      <c r="E88" s="68"/>
      <c r="F88" s="94"/>
    </row>
    <row r="89" spans="1:6">
      <c r="A89" s="70"/>
      <c r="B89" s="72" t="s">
        <v>585</v>
      </c>
      <c r="C89" s="67" t="s">
        <v>185</v>
      </c>
      <c r="D89" s="67">
        <v>2</v>
      </c>
      <c r="E89" s="64">
        <v>0</v>
      </c>
      <c r="F89" s="65">
        <f t="shared" ref="F89" si="17">E89*D89</f>
        <v>0</v>
      </c>
    </row>
    <row r="90" ht="25" spans="1:6">
      <c r="A90" s="70">
        <v>3</v>
      </c>
      <c r="B90" s="77" t="s">
        <v>586</v>
      </c>
      <c r="C90" s="67" t="s">
        <v>204</v>
      </c>
      <c r="D90" s="93" t="s">
        <v>204</v>
      </c>
      <c r="E90" s="68"/>
      <c r="F90" s="94"/>
    </row>
    <row r="91" spans="1:6">
      <c r="A91" s="70"/>
      <c r="B91" s="72" t="s">
        <v>585</v>
      </c>
      <c r="C91" s="67" t="s">
        <v>185</v>
      </c>
      <c r="D91" s="67">
        <v>1</v>
      </c>
      <c r="E91" s="64">
        <v>0</v>
      </c>
      <c r="F91" s="65">
        <f t="shared" ref="F91:F95" si="18">E91*D91</f>
        <v>0</v>
      </c>
    </row>
    <row r="92" ht="25" spans="1:6">
      <c r="A92" s="70">
        <v>4</v>
      </c>
      <c r="B92" s="77" t="s">
        <v>587</v>
      </c>
      <c r="C92" s="67" t="s">
        <v>185</v>
      </c>
      <c r="D92" s="71">
        <f>D91</f>
        <v>1</v>
      </c>
      <c r="E92" s="64">
        <v>0</v>
      </c>
      <c r="F92" s="65">
        <f t="shared" si="18"/>
        <v>0</v>
      </c>
    </row>
    <row r="93" ht="25" spans="1:6">
      <c r="A93" s="70">
        <v>5</v>
      </c>
      <c r="B93" s="77" t="s">
        <v>588</v>
      </c>
      <c r="C93" s="67" t="s">
        <v>185</v>
      </c>
      <c r="D93" s="67">
        <v>4</v>
      </c>
      <c r="E93" s="64">
        <v>0</v>
      </c>
      <c r="F93" s="65">
        <f t="shared" si="18"/>
        <v>0</v>
      </c>
    </row>
    <row r="94" ht="25" spans="1:6">
      <c r="A94" s="70">
        <v>6</v>
      </c>
      <c r="B94" s="77" t="s">
        <v>589</v>
      </c>
      <c r="C94" s="67" t="s">
        <v>185</v>
      </c>
      <c r="D94" s="67">
        <f>D93</f>
        <v>4</v>
      </c>
      <c r="E94" s="64">
        <v>0</v>
      </c>
      <c r="F94" s="65">
        <f t="shared" si="18"/>
        <v>0</v>
      </c>
    </row>
    <row r="95" ht="25" spans="1:6">
      <c r="A95" s="70">
        <v>7</v>
      </c>
      <c r="B95" s="77" t="s">
        <v>590</v>
      </c>
      <c r="C95" s="67" t="s">
        <v>185</v>
      </c>
      <c r="D95" s="67">
        <f>D93</f>
        <v>4</v>
      </c>
      <c r="E95" s="64">
        <v>0</v>
      </c>
      <c r="F95" s="65">
        <f t="shared" si="18"/>
        <v>0</v>
      </c>
    </row>
    <row r="96" ht="25" spans="1:6">
      <c r="A96" s="70">
        <v>8</v>
      </c>
      <c r="B96" s="77" t="s">
        <v>591</v>
      </c>
      <c r="C96" s="67" t="s">
        <v>185</v>
      </c>
      <c r="D96" s="71"/>
      <c r="E96" s="68"/>
      <c r="F96" s="94"/>
    </row>
    <row r="97" spans="1:6">
      <c r="A97" s="70"/>
      <c r="B97" s="61" t="s">
        <v>592</v>
      </c>
      <c r="C97" s="67" t="s">
        <v>185</v>
      </c>
      <c r="D97" s="71">
        <v>2</v>
      </c>
      <c r="E97" s="64">
        <v>0</v>
      </c>
      <c r="F97" s="65">
        <f t="shared" ref="F97" si="19">E97*D97</f>
        <v>0</v>
      </c>
    </row>
    <row r="98" ht="15.5" spans="1:6">
      <c r="A98" s="55">
        <v>3</v>
      </c>
      <c r="B98" s="55" t="s">
        <v>593</v>
      </c>
      <c r="C98" s="55"/>
      <c r="D98" s="55"/>
      <c r="E98" s="56"/>
      <c r="F98" s="56"/>
    </row>
    <row r="99" spans="1:6">
      <c r="A99" s="70">
        <v>1</v>
      </c>
      <c r="B99" s="77" t="s">
        <v>594</v>
      </c>
      <c r="C99" s="62" t="s">
        <v>204</v>
      </c>
      <c r="D99" s="63" t="s">
        <v>204</v>
      </c>
      <c r="E99" s="68"/>
      <c r="F99" s="69"/>
    </row>
    <row r="100" ht="25" spans="1:6">
      <c r="A100" s="70"/>
      <c r="B100" s="77" t="s">
        <v>595</v>
      </c>
      <c r="C100" s="67" t="s">
        <v>185</v>
      </c>
      <c r="D100" s="63">
        <v>3</v>
      </c>
      <c r="E100" s="64">
        <v>0</v>
      </c>
      <c r="F100" s="65">
        <f t="shared" ref="F100" si="20">E100*D100</f>
        <v>0</v>
      </c>
    </row>
    <row r="101" spans="1:6">
      <c r="A101" s="70">
        <v>2</v>
      </c>
      <c r="B101" s="77" t="s">
        <v>594</v>
      </c>
      <c r="C101" s="67"/>
      <c r="D101" s="71"/>
      <c r="E101" s="64">
        <v>0</v>
      </c>
      <c r="F101" s="69"/>
    </row>
    <row r="102" spans="1:6">
      <c r="A102" s="70"/>
      <c r="B102" s="77" t="s">
        <v>596</v>
      </c>
      <c r="C102" s="67" t="s">
        <v>185</v>
      </c>
      <c r="D102" s="71">
        <v>3</v>
      </c>
      <c r="E102" s="64">
        <v>0</v>
      </c>
      <c r="F102" s="65">
        <f t="shared" ref="F102:F106" si="21">E102*D102</f>
        <v>0</v>
      </c>
    </row>
    <row r="103" spans="1:6">
      <c r="A103" s="70"/>
      <c r="B103" s="77" t="s">
        <v>597</v>
      </c>
      <c r="C103" s="67" t="s">
        <v>185</v>
      </c>
      <c r="D103" s="71">
        <f>D102</f>
        <v>3</v>
      </c>
      <c r="E103" s="64">
        <v>0</v>
      </c>
      <c r="F103" s="65">
        <f t="shared" si="21"/>
        <v>0</v>
      </c>
    </row>
    <row r="104" ht="25" spans="1:6">
      <c r="A104" s="70"/>
      <c r="B104" s="77" t="s">
        <v>598</v>
      </c>
      <c r="C104" s="67" t="s">
        <v>185</v>
      </c>
      <c r="D104" s="71">
        <f>D102</f>
        <v>3</v>
      </c>
      <c r="E104" s="64">
        <v>0</v>
      </c>
      <c r="F104" s="65">
        <f t="shared" si="21"/>
        <v>0</v>
      </c>
    </row>
    <row r="105" spans="1:6">
      <c r="A105" s="70">
        <v>3</v>
      </c>
      <c r="B105" s="77" t="s">
        <v>599</v>
      </c>
      <c r="C105" s="67" t="s">
        <v>185</v>
      </c>
      <c r="D105" s="67">
        <v>1</v>
      </c>
      <c r="E105" s="64">
        <v>0</v>
      </c>
      <c r="F105" s="65">
        <f t="shared" si="21"/>
        <v>0</v>
      </c>
    </row>
    <row r="106" ht="25" spans="1:6">
      <c r="A106" s="70">
        <v>4</v>
      </c>
      <c r="B106" s="77" t="s">
        <v>600</v>
      </c>
      <c r="C106" s="67" t="s">
        <v>185</v>
      </c>
      <c r="D106" s="67">
        <v>1</v>
      </c>
      <c r="E106" s="64">
        <v>0</v>
      </c>
      <c r="F106" s="65">
        <f t="shared" si="21"/>
        <v>0</v>
      </c>
    </row>
    <row r="107" spans="1:6">
      <c r="A107" s="95" t="s">
        <v>601</v>
      </c>
      <c r="B107" s="96"/>
      <c r="C107" s="96"/>
      <c r="D107" s="96"/>
      <c r="E107" s="97"/>
      <c r="F107" s="98">
        <f>SUM(F7:F17,F35:F57,F59:F66,F70:F82,F84:F97,F99:F106,F19:F33)</f>
        <v>0</v>
      </c>
    </row>
    <row r="108" spans="1:6">
      <c r="A108" s="95" t="s">
        <v>602</v>
      </c>
      <c r="B108" s="96"/>
      <c r="C108" s="96"/>
      <c r="D108" s="96"/>
      <c r="E108" s="97"/>
      <c r="F108" s="99">
        <f>0.18*F107</f>
        <v>0</v>
      </c>
    </row>
    <row r="109" ht="14.75" spans="1:6">
      <c r="A109" s="95" t="s">
        <v>228</v>
      </c>
      <c r="B109" s="96"/>
      <c r="C109" s="96"/>
      <c r="D109" s="96"/>
      <c r="E109" s="97"/>
      <c r="F109" s="100">
        <f>F107+F108</f>
        <v>0</v>
      </c>
    </row>
    <row r="110" spans="1:6">
      <c r="A110" s="101"/>
      <c r="B110" s="101"/>
      <c r="C110" s="101"/>
      <c r="D110" s="101"/>
      <c r="E110" s="102"/>
      <c r="F110" s="103"/>
    </row>
    <row r="111" spans="1:6">
      <c r="A111" s="101"/>
      <c r="B111" s="101"/>
      <c r="C111" s="101"/>
      <c r="D111" s="101"/>
      <c r="E111" s="102"/>
      <c r="F111" s="103"/>
    </row>
  </sheetData>
  <sheetProtection algorithmName="SHA-512" hashValue="NPAYytscQrceF5KGIysQXSY2W+UAOtVHqGEZ9iMFOQ+NHwW8sATPaAejyhrtCkuLA9LFTbtUKiPHgUeOrKpsNQ==" saltValue="CU9bhbn+ASlUCyAts2/JjA==" spinCount="100000" sheet="1" objects="1"/>
  <mergeCells count="37">
    <mergeCell ref="A1:F1"/>
    <mergeCell ref="A3:F3"/>
    <mergeCell ref="A4:F4"/>
    <mergeCell ref="B5:F5"/>
    <mergeCell ref="B6:F6"/>
    <mergeCell ref="B18:F18"/>
    <mergeCell ref="B34:F34"/>
    <mergeCell ref="B58:F58"/>
    <mergeCell ref="B67:F67"/>
    <mergeCell ref="B68:F68"/>
    <mergeCell ref="B69:E69"/>
    <mergeCell ref="B83:F83"/>
    <mergeCell ref="B98:F98"/>
    <mergeCell ref="A107:E107"/>
    <mergeCell ref="A108:E108"/>
    <mergeCell ref="A109:E109"/>
    <mergeCell ref="A8:A10"/>
    <mergeCell ref="A13:A14"/>
    <mergeCell ref="A20:A23"/>
    <mergeCell ref="A27:A31"/>
    <mergeCell ref="A35:A37"/>
    <mergeCell ref="A38:A40"/>
    <mergeCell ref="A41:A45"/>
    <mergeCell ref="A46:A47"/>
    <mergeCell ref="A48:A49"/>
    <mergeCell ref="A50:A52"/>
    <mergeCell ref="A53:A54"/>
    <mergeCell ref="A59:A60"/>
    <mergeCell ref="A61:A62"/>
    <mergeCell ref="A71:A73"/>
    <mergeCell ref="A76:A77"/>
    <mergeCell ref="A84:A87"/>
    <mergeCell ref="A88:A89"/>
    <mergeCell ref="A90:A91"/>
    <mergeCell ref="A96:A97"/>
    <mergeCell ref="A99:A100"/>
    <mergeCell ref="A101:A104"/>
  </mergeCells>
  <pageMargins left="0.7" right="0.7" top="0.75" bottom="0.75" header="0.3" footer="0.3"/>
  <pageSetup paperSize="9" scale="81" orientation="portrait" horizontalDpi="1200" verticalDpi="12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8585"/>
  </sheetPr>
  <dimension ref="A1:F11"/>
  <sheetViews>
    <sheetView view="pageBreakPreview" zoomScale="60" zoomScaleNormal="100" workbookViewId="0">
      <selection activeCell="D7" sqref="D7"/>
    </sheetView>
  </sheetViews>
  <sheetFormatPr defaultColWidth="9" defaultRowHeight="14" outlineLevelCol="5"/>
  <cols>
    <col min="1" max="1" width="8.125" customWidth="1"/>
    <col min="2" max="2" width="38.875" customWidth="1"/>
    <col min="3" max="4" width="9.625" customWidth="1"/>
    <col min="5" max="5" width="13.25" customWidth="1"/>
    <col min="6" max="6" width="14.25" customWidth="1"/>
  </cols>
  <sheetData>
    <row r="1" ht="28" spans="1:6">
      <c r="A1" s="26" t="s">
        <v>603</v>
      </c>
      <c r="B1" s="27" t="s">
        <v>1</v>
      </c>
      <c r="C1" s="28" t="s">
        <v>2</v>
      </c>
      <c r="D1" s="29" t="s">
        <v>226</v>
      </c>
      <c r="E1" s="29" t="s">
        <v>4</v>
      </c>
      <c r="F1" s="29" t="s">
        <v>5</v>
      </c>
    </row>
    <row r="2" spans="1:6">
      <c r="A2" s="30">
        <v>1</v>
      </c>
      <c r="B2" s="31" t="s">
        <v>604</v>
      </c>
      <c r="C2" s="32"/>
      <c r="D2" s="32"/>
      <c r="E2" s="32"/>
      <c r="F2" s="33"/>
    </row>
    <row r="3" spans="1:6">
      <c r="A3" s="34" t="s">
        <v>605</v>
      </c>
      <c r="B3" s="35" t="s">
        <v>606</v>
      </c>
      <c r="C3" s="36" t="s">
        <v>185</v>
      </c>
      <c r="D3" s="37">
        <v>3</v>
      </c>
      <c r="E3" s="38">
        <v>0</v>
      </c>
      <c r="F3" s="38">
        <f>E3*D3</f>
        <v>0</v>
      </c>
    </row>
    <row r="4" spans="1:6">
      <c r="A4" s="34" t="s">
        <v>607</v>
      </c>
      <c r="B4" s="35" t="s">
        <v>608</v>
      </c>
      <c r="C4" s="36" t="s">
        <v>185</v>
      </c>
      <c r="D4" s="37">
        <v>4</v>
      </c>
      <c r="E4" s="38">
        <v>0</v>
      </c>
      <c r="F4" s="38">
        <f t="shared" ref="F4:F8" si="0">E4*D4</f>
        <v>0</v>
      </c>
    </row>
    <row r="5" spans="1:6">
      <c r="A5" s="34" t="s">
        <v>609</v>
      </c>
      <c r="B5" s="35" t="s">
        <v>610</v>
      </c>
      <c r="C5" s="36" t="s">
        <v>185</v>
      </c>
      <c r="D5" s="37">
        <v>2</v>
      </c>
      <c r="E5" s="38">
        <v>0</v>
      </c>
      <c r="F5" s="38">
        <f t="shared" si="0"/>
        <v>0</v>
      </c>
    </row>
    <row r="6" ht="28" spans="1:6">
      <c r="A6" s="34" t="s">
        <v>611</v>
      </c>
      <c r="B6" s="35" t="s">
        <v>612</v>
      </c>
      <c r="C6" s="36" t="s">
        <v>185</v>
      </c>
      <c r="D6" s="37">
        <v>1</v>
      </c>
      <c r="E6" s="38">
        <v>0</v>
      </c>
      <c r="F6" s="38">
        <f t="shared" si="0"/>
        <v>0</v>
      </c>
    </row>
    <row r="7" ht="28" spans="1:6">
      <c r="A7" s="34" t="s">
        <v>613</v>
      </c>
      <c r="B7" s="35" t="s">
        <v>614</v>
      </c>
      <c r="C7" s="36" t="s">
        <v>185</v>
      </c>
      <c r="D7" s="39">
        <v>1</v>
      </c>
      <c r="E7" s="38">
        <v>0</v>
      </c>
      <c r="F7" s="38">
        <f t="shared" si="0"/>
        <v>0</v>
      </c>
    </row>
    <row r="8" spans="1:6">
      <c r="A8" s="34" t="s">
        <v>615</v>
      </c>
      <c r="B8" s="35" t="s">
        <v>616</v>
      </c>
      <c r="C8" s="36" t="s">
        <v>185</v>
      </c>
      <c r="D8" s="36">
        <v>9</v>
      </c>
      <c r="E8" s="38">
        <v>0</v>
      </c>
      <c r="F8" s="38">
        <f t="shared" si="0"/>
        <v>0</v>
      </c>
    </row>
    <row r="9" spans="1:6">
      <c r="A9" s="40" t="s">
        <v>617</v>
      </c>
      <c r="B9" s="41"/>
      <c r="C9" s="41"/>
      <c r="D9" s="41"/>
      <c r="E9" s="42"/>
      <c r="F9" s="43">
        <f>SUM(F3:F8)</f>
        <v>0</v>
      </c>
    </row>
    <row r="10" spans="1:6">
      <c r="A10" s="40" t="s">
        <v>218</v>
      </c>
      <c r="B10" s="41"/>
      <c r="C10" s="41"/>
      <c r="D10" s="41"/>
      <c r="E10" s="42"/>
      <c r="F10" s="43">
        <f>F9/100*18</f>
        <v>0</v>
      </c>
    </row>
    <row r="11" spans="1:6">
      <c r="A11" s="40" t="s">
        <v>228</v>
      </c>
      <c r="B11" s="41"/>
      <c r="C11" s="41"/>
      <c r="D11" s="41"/>
      <c r="E11" s="42"/>
      <c r="F11" s="43">
        <f>SUM(F9:F10)</f>
        <v>0</v>
      </c>
    </row>
  </sheetData>
  <mergeCells count="4">
    <mergeCell ref="B2:F2"/>
    <mergeCell ref="A9:E9"/>
    <mergeCell ref="A10:E10"/>
    <mergeCell ref="A11:E11"/>
  </mergeCells>
  <pageMargins left="0.7" right="0.7" top="0.75" bottom="0.75" header="0.3" footer="0.3"/>
  <pageSetup paperSize="9" scale="86"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abSelected="1" view="pageBreakPreview" zoomScaleNormal="100" workbookViewId="0">
      <selection activeCell="A2" sqref="A$1:F$1048576"/>
    </sheetView>
  </sheetViews>
  <sheetFormatPr defaultColWidth="9" defaultRowHeight="14" outlineLevelCol="5"/>
  <cols>
    <col min="1" max="1" width="5.875" style="1" customWidth="1"/>
    <col min="2" max="2" width="32.125" style="1" customWidth="1"/>
    <col min="3" max="3" width="7.625" style="1" customWidth="1"/>
    <col min="4" max="4" width="9.375" style="1" customWidth="1"/>
    <col min="5" max="5" width="11.125" style="1" customWidth="1"/>
    <col min="6" max="6" width="18.375" style="1" customWidth="1"/>
    <col min="7" max="16384" width="9" style="2"/>
  </cols>
  <sheetData>
    <row r="1" spans="1:6">
      <c r="A1" s="3" t="s">
        <v>618</v>
      </c>
      <c r="B1" s="3"/>
      <c r="C1" s="3"/>
      <c r="D1" s="3"/>
      <c r="E1" s="3"/>
      <c r="F1" s="3"/>
    </row>
    <row r="2" ht="28" spans="1:6">
      <c r="A2" s="4" t="s">
        <v>0</v>
      </c>
      <c r="B2" s="3" t="s">
        <v>619</v>
      </c>
      <c r="C2" s="3"/>
      <c r="D2" s="3"/>
      <c r="E2" s="3"/>
      <c r="F2" s="5" t="s">
        <v>214</v>
      </c>
    </row>
    <row r="3" spans="1:6">
      <c r="A3" s="6">
        <v>1</v>
      </c>
      <c r="B3" s="7" t="s">
        <v>620</v>
      </c>
      <c r="C3" s="8"/>
      <c r="D3" s="8"/>
      <c r="E3" s="8"/>
      <c r="F3" s="9">
        <f>'01. ARCH'!F154</f>
        <v>0</v>
      </c>
    </row>
    <row r="4" spans="1:6">
      <c r="A4" s="10" t="s">
        <v>16</v>
      </c>
      <c r="B4" s="11" t="s">
        <v>621</v>
      </c>
      <c r="C4" s="11"/>
      <c r="D4" s="11"/>
      <c r="E4" s="11"/>
      <c r="F4" s="12">
        <f>'02. ELEC'!F159</f>
        <v>0</v>
      </c>
    </row>
    <row r="5" spans="1:6">
      <c r="A5" s="13" t="s">
        <v>30</v>
      </c>
      <c r="B5" s="14" t="s">
        <v>622</v>
      </c>
      <c r="C5" s="14"/>
      <c r="D5" s="14"/>
      <c r="E5" s="14"/>
      <c r="F5" s="15">
        <f>'03. HVAC'!F104</f>
        <v>0</v>
      </c>
    </row>
    <row r="6" spans="1:6">
      <c r="A6" s="16" t="s">
        <v>60</v>
      </c>
      <c r="B6" s="17" t="s">
        <v>623</v>
      </c>
      <c r="C6" s="17"/>
      <c r="D6" s="17"/>
      <c r="E6" s="17"/>
      <c r="F6" s="18">
        <f>'04. WSS'!F107</f>
        <v>0</v>
      </c>
    </row>
    <row r="7" spans="1:6">
      <c r="A7" s="19" t="s">
        <v>71</v>
      </c>
      <c r="B7" s="20" t="s">
        <v>624</v>
      </c>
      <c r="C7" s="20"/>
      <c r="D7" s="20"/>
      <c r="E7" s="20"/>
      <c r="F7" s="21">
        <f>'05. FP'!F9</f>
        <v>0</v>
      </c>
    </row>
    <row r="8" spans="1:6">
      <c r="A8" s="22" t="s">
        <v>217</v>
      </c>
      <c r="B8" s="23"/>
      <c r="C8" s="23"/>
      <c r="D8" s="23"/>
      <c r="E8" s="24"/>
      <c r="F8" s="25">
        <f>SUM(F3:F7)</f>
        <v>0</v>
      </c>
    </row>
    <row r="9" spans="1:6">
      <c r="A9" s="22" t="s">
        <v>218</v>
      </c>
      <c r="B9" s="23"/>
      <c r="C9" s="23"/>
      <c r="D9" s="23"/>
      <c r="E9" s="24"/>
      <c r="F9" s="25">
        <f>0.18*F8</f>
        <v>0</v>
      </c>
    </row>
    <row r="10" spans="1:6">
      <c r="A10" s="22" t="s">
        <v>219</v>
      </c>
      <c r="B10" s="23"/>
      <c r="C10" s="23"/>
      <c r="D10" s="23"/>
      <c r="E10" s="24"/>
      <c r="F10" s="25">
        <f>SUM(F8:F9)</f>
        <v>0</v>
      </c>
    </row>
  </sheetData>
  <sheetProtection algorithmName="SHA-512" hashValue="4/SO0WAXKU8TI0bb0Cm5y9MnDGQEXs2boOl6+5M6PXRzL2B/Sh+3TIA0D+P8mV3pqoVGmOh2tFzId+plgaCsJQ==" saltValue="rrcNuAGASOUZRQVAjOWQ3g==" spinCount="100000" sheet="1" objects="1"/>
  <mergeCells count="10">
    <mergeCell ref="A1:F1"/>
    <mergeCell ref="B2:E2"/>
    <mergeCell ref="B3:E3"/>
    <mergeCell ref="B4:E4"/>
    <mergeCell ref="B5:E5"/>
    <mergeCell ref="B6:E6"/>
    <mergeCell ref="B7:E7"/>
    <mergeCell ref="A8:E8"/>
    <mergeCell ref="A9:E9"/>
    <mergeCell ref="A10:E10"/>
  </mergeCells>
  <pageMargins left="0.7" right="0.7" top="0.75" bottom="0.75" header="0.3" footer="0.3"/>
  <pageSetup paperSize="9" scale="95"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01. ARCH</vt:lpstr>
      <vt:lpstr>02. ELEC</vt:lpstr>
      <vt:lpstr>03. HVAC</vt:lpstr>
      <vt:lpstr>04. WSS</vt:lpstr>
      <vt:lpstr>05. FP</vt:lpstr>
      <vt:lpstr>RECAPITULAR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2025-10-06T08:10:00Z</dcterms:created>
  <dcterms:modified xsi:type="dcterms:W3CDTF">2026-06-05T11:33:55Z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37D90AFD210342029FF4C24403D66020_12</vt:lpwstr>
  </property>
  <property fmtid="{D5CDD505-2E9C-101B-9397-08002B2CF9AE}" pid="3" name="KSOProductBuildVer">
    <vt:lpwstr>1033-12.1.0.26372</vt:lpwstr>
  </property>
  <property fmtid="{D5CDD505-2E9C-101B-9397-08002B2CF9AE}" pid="4" name="CalculationRule">
    <vt:i4>0</vt:i4>
  </property>
</Properties>
</file>